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306Н, ОЗП, автомт. выключ НЕТ-31ТЗ\306H-нет 31 ТЗ на портале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'Кол-во'!$A$4:$O$78</definedName>
  </definedNames>
  <calcPr calcId="152511"/>
</workbook>
</file>

<file path=xl/calcChain.xml><?xml version="1.0" encoding="utf-8"?>
<calcChain xmlns="http://schemas.openxmlformats.org/spreadsheetml/2006/main">
  <c r="O5" i="1" l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I76" i="1"/>
  <c r="J76" i="1"/>
  <c r="K76" i="1"/>
  <c r="L76" i="1"/>
  <c r="M76" i="1"/>
  <c r="N76" i="1"/>
  <c r="H76" i="1"/>
  <c r="O76" i="1" l="1"/>
</calcChain>
</file>

<file path=xl/sharedStrings.xml><?xml version="1.0" encoding="utf-8"?>
<sst xmlns="http://schemas.openxmlformats.org/spreadsheetml/2006/main" count="320" uniqueCount="143">
  <si>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</si>
  <si>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</si>
  <si>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</si>
  <si>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</si>
  <si>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</si>
  <si>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</si>
  <si>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</si>
  <si>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</si>
  <si>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</si>
  <si>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</si>
  <si>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</si>
  <si>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</si>
  <si>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</si>
  <si>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</si>
  <si>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</si>
  <si>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</si>
  <si>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</si>
  <si>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</si>
  <si>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</si>
  <si>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</si>
  <si>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</si>
  <si>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</si>
  <si>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</si>
  <si>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</si>
  <si>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</si>
  <si>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</si>
  <si>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</si>
  <si>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</si>
  <si>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</si>
  <si>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</si>
  <si>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</si>
  <si>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</si>
  <si>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</si>
  <si>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</si>
  <si>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</si>
  <si>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</si>
  <si>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</si>
  <si>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</si>
  <si>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В течении 10 кдн с момента подачи заявки от филиала, но не позднее 30.06.2018г.</t>
  </si>
  <si>
    <t>306H</t>
  </si>
  <si>
    <t>ВА BD250SE305 160A</t>
  </si>
  <si>
    <t>306H_068</t>
  </si>
  <si>
    <t>ВА ВА47-29 1P 10А C</t>
  </si>
  <si>
    <t>306H_159</t>
  </si>
  <si>
    <t>ВА ВА47-29 1P 16А C</t>
  </si>
  <si>
    <t>306H_161</t>
  </si>
  <si>
    <t>ВА ВА47-29 1P 25А C</t>
  </si>
  <si>
    <t>306H_163</t>
  </si>
  <si>
    <t>ВА ВА47-29 1P 32А C</t>
  </si>
  <si>
    <t>306H_299</t>
  </si>
  <si>
    <t>ВА ВА55-41-344730-00УХЛ3 1000А</t>
  </si>
  <si>
    <t>ВА ВА57-35-330010-20УХЛ3 250А РЭ2500А</t>
  </si>
  <si>
    <t>306H_225</t>
  </si>
  <si>
    <t>ВА ВА57-35-340010-20УХЛ3 100А РЭ1250А</t>
  </si>
  <si>
    <t>306H_234</t>
  </si>
  <si>
    <t>ВА ВА57-35-340010-20УХЛ3 80А РЭ500А</t>
  </si>
  <si>
    <t>306H_307</t>
  </si>
  <si>
    <t>ВА ВА57-39-340010-20УХЛ3 400А РЭ4000А</t>
  </si>
  <si>
    <t>306H_316</t>
  </si>
  <si>
    <t>ВА ВА57Ф35-340010-20УХЛ3 100А РЭ500А</t>
  </si>
  <si>
    <t>306H_259</t>
  </si>
  <si>
    <t>ВА ВА57Ф35-340010-20УХЛ3 160А РЭ800А</t>
  </si>
  <si>
    <t>306H_262</t>
  </si>
  <si>
    <t>ВА ВА57Ф35-340010-20УХЛ3 250А РЭ2500А</t>
  </si>
  <si>
    <t>306H_265</t>
  </si>
  <si>
    <t>ВА ВА57Ф35-340010-20УХЛ3 250А РЭ500А</t>
  </si>
  <si>
    <t>ВА ВА57Ф35-340010-20УХЛ3 40А РЭ400А</t>
  </si>
  <si>
    <t>306H_252</t>
  </si>
  <si>
    <t>ВА ВА57Ф35-840010-20УХЛ3 63А РЭ500А</t>
  </si>
  <si>
    <t>306H_268</t>
  </si>
  <si>
    <t>306H_057</t>
  </si>
  <si>
    <t>Автом.выключ. до1000В,рубильн.</t>
  </si>
  <si>
    <t>306H_372</t>
  </si>
  <si>
    <t>306H_341</t>
  </si>
  <si>
    <t>ВА АВ2М10С-55-41-УХЛ3 1000А</t>
  </si>
  <si>
    <t>ВА АЕ2066М-100-00У3 250А</t>
  </si>
  <si>
    <t>ВА АЕ2066МП-100-00 У3 100А</t>
  </si>
  <si>
    <t>306H_357</t>
  </si>
  <si>
    <t>ВА АП50Б-2МТ-3,5In 40А</t>
  </si>
  <si>
    <t>ВА ВА 77-29-1 10А С</t>
  </si>
  <si>
    <t>ВА ВА21-29-120010-00У3 10А 3In 380В</t>
  </si>
  <si>
    <t>306H_298</t>
  </si>
  <si>
    <t>ВА ВА21-29-221110-00У3 31,5А 3In 400AC</t>
  </si>
  <si>
    <t>ВА ВА21-29-221110-00У3 4А 12In 400AC</t>
  </si>
  <si>
    <t>ВА ВА47-100 1P 100А C с контактом КС47</t>
  </si>
  <si>
    <t>ВА ВА47-29 1P 1А C</t>
  </si>
  <si>
    <t>ВА ВА47-29 1P 40А B с контактом КС47</t>
  </si>
  <si>
    <t>ВА ВА47-29 1P 63А B с контактом КС47</t>
  </si>
  <si>
    <t>ВА ВА47-29 2P 16А B</t>
  </si>
  <si>
    <t>306H_170</t>
  </si>
  <si>
    <t>ВА ВА47-29 2P 1А C</t>
  </si>
  <si>
    <t>ВА ВА47-29 2P 2А C</t>
  </si>
  <si>
    <t>ВА ВА47-29 2P 4А C</t>
  </si>
  <si>
    <t>306H_167</t>
  </si>
  <si>
    <t>ВА ВА47-29 2P 63А C</t>
  </si>
  <si>
    <t>ВА ВА47-29 2P 6А C</t>
  </si>
  <si>
    <t>306H_168</t>
  </si>
  <si>
    <t>ВА ВА47-29 3P 20А C</t>
  </si>
  <si>
    <t>306H_180</t>
  </si>
  <si>
    <t>ВА ВА51-35М2-340010-20 УХЛ3 250А РЭ1500А</t>
  </si>
  <si>
    <t>306H_205</t>
  </si>
  <si>
    <t>ВА ВА51-35М2-341130 160А РЭ2000А 690АС</t>
  </si>
  <si>
    <t>ВА ВА51-35М2-341130 200А РЭ2500А 690АС</t>
  </si>
  <si>
    <t>ВА ВА53-43-340010-20УХЛ3 1600А</t>
  </si>
  <si>
    <t>ВА ВА53-43-341830-00УХЛ3 1600А</t>
  </si>
  <si>
    <t>ВА ВА55-41-345210 1000А 690AC УХЛ3</t>
  </si>
  <si>
    <t>ВА ВА57-31-340010-20УХЛ3 25А РЭ400А</t>
  </si>
  <si>
    <t>ВА ВА57-35-340010-20УХЛ3 160А РЭ1000А</t>
  </si>
  <si>
    <t>ВА ВА57-35-340010-20УХЛ3 250А РЭ500А</t>
  </si>
  <si>
    <t>ВА ВА57-35-340010-20УХЛ3 31,5А РЭ100А</t>
  </si>
  <si>
    <t>ВА ВА57-35-340010-20УХЛ3 40А РЭ160А</t>
  </si>
  <si>
    <t>ВА ВА57Ф35-840010-20УХЛ3 100А РЭ500А</t>
  </si>
  <si>
    <t>ВА ВА57Ф35-840010-20УХЛ3 80А РЭ500А</t>
  </si>
  <si>
    <t>ВА ВА88-29 1P C16А</t>
  </si>
  <si>
    <t>ВА ВА88-29 1P C20А</t>
  </si>
  <si>
    <t>ВА ВА88-29 1P C6А</t>
  </si>
  <si>
    <t>ВА ВА88-29 3P C10А</t>
  </si>
  <si>
    <t>ВА ВА88-29 3P C16А</t>
  </si>
  <si>
    <t>ВА ВА88-29 3P C20А</t>
  </si>
  <si>
    <t>ВА ВА88-29 3P C25А</t>
  </si>
  <si>
    <t>ВА ВА88-29 3P C32А</t>
  </si>
  <si>
    <t>ВА ВА88-29 3P C50А</t>
  </si>
  <si>
    <t>ВА ВА88-35 3P 125А</t>
  </si>
  <si>
    <t>306H_273</t>
  </si>
  <si>
    <t>ВА Э16В 1600А</t>
  </si>
  <si>
    <t>Выключатель-разъед ВР32-31В71250-32УХЛ3</t>
  </si>
  <si>
    <t>Выключатель-разъед ВР32-35А31240-00УХЛ3</t>
  </si>
  <si>
    <t>Выключатель-разъед ВР32-39А30120-00УХЛ3</t>
  </si>
  <si>
    <t>Разъединитель РЕ19-39-31160-00 УХЛ3</t>
  </si>
  <si>
    <t>Разъединитель РЕ19-41-31120-00 УХЛ3</t>
  </si>
  <si>
    <t>Разъединитель РЕ19-44-31160-00 УХЛ3</t>
  </si>
  <si>
    <t>Рубильник Р3545 2000А</t>
  </si>
  <si>
    <t>306H_002</t>
  </si>
  <si>
    <t>Рубильник РБ-6/1П 630А У3</t>
  </si>
  <si>
    <t>306H_016</t>
  </si>
  <si>
    <t>Рубильник РП5 1000А У3</t>
  </si>
  <si>
    <t>Рубильник РПБ-6/1Л 630А У3</t>
  </si>
  <si>
    <t>306H_029</t>
  </si>
  <si>
    <t>Рубильник РПБ-6/1П 630А У3</t>
  </si>
  <si>
    <t>306H_028</t>
  </si>
  <si>
    <t>Рубильник РЦ-6 630А У3</t>
  </si>
  <si>
    <t>306H_051</t>
  </si>
  <si>
    <t>В течение 10 кдн с момента подачи заявки от филиала, но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</si>
</sst>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4" fontId="1" fillId="0" borderId="0" xfId="0" applyNumberFormat="1" applyFont="1" applyFill="1" applyBorder="1"/>
    <xf numFmtId="0" fontId="1" fillId="0" borderId="0" xfId="0" applyFont="1" applyFill="1" applyBorder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wrapText="1"/>
    </xf>
    <xf numFmtId="2" fontId="2" fillId="2" borderId="2" xfId="0" applyNumberFormat="1" applyFont="1" applyFill="1" applyBorder="1" applyAlignment="1">
      <alignment horizontal="left" wrapText="1"/>
    </xf>
    <xf numFmtId="164" fontId="2" fillId="2" borderId="2" xfId="0" applyNumberFormat="1" applyFont="1" applyFill="1" applyBorder="1" applyAlignment="1">
      <alignment horizontal="left" wrapText="1"/>
    </xf>
    <xf numFmtId="0" fontId="4" fillId="0" borderId="0" xfId="0" applyFont="1" applyFill="1"/>
    <xf numFmtId="0" fontId="0" fillId="0" borderId="0" xfId="0" applyFill="1" applyBorder="1"/>
    <xf numFmtId="0" fontId="0" fillId="0" borderId="2" xfId="0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2" xfId="0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/>
    <xf numFmtId="4" fontId="6" fillId="0" borderId="2" xfId="1" applyNumberFormat="1" applyFont="1" applyFill="1" applyBorder="1"/>
    <xf numFmtId="10" fontId="4" fillId="0" borderId="0" xfId="0" applyNumberFormat="1" applyFont="1" applyFill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8"/>
  <sheetViews>
    <sheetView tabSelected="1" zoomScale="85" zoomScaleNormal="85" workbookViewId="0">
      <pane ySplit="3" topLeftCell="A46" activePane="bottomLeft" state="frozen"/>
      <selection pane="bottomLeft" activeCell="F86" sqref="F86"/>
    </sheetView>
  </sheetViews>
  <sheetFormatPr defaultRowHeight="15" x14ac:dyDescent="0.25"/>
  <cols>
    <col min="1" max="1" width="7.7109375" style="31" bestFit="1" customWidth="1"/>
    <col min="2" max="2" width="15" style="31" bestFit="1" customWidth="1"/>
    <col min="3" max="3" width="42.42578125" style="31" customWidth="1"/>
    <col min="4" max="4" width="6.140625" style="31" hidden="1" customWidth="1"/>
    <col min="5" max="5" width="6.140625" style="31" customWidth="1"/>
    <col min="6" max="6" width="19" style="31" customWidth="1"/>
    <col min="7" max="7" width="7.7109375" style="31" bestFit="1" customWidth="1"/>
    <col min="8" max="14" width="17.85546875" style="31" customWidth="1"/>
    <col min="15" max="15" width="13.5703125" style="36" customWidth="1"/>
    <col min="16" max="17" width="9.140625" style="37"/>
    <col min="18" max="18" width="28.5703125" style="37" bestFit="1" customWidth="1"/>
    <col min="19" max="28" width="9.140625" style="37"/>
    <col min="29" max="16384" width="9.140625" style="31"/>
  </cols>
  <sheetData>
    <row r="1" spans="1:25" x14ac:dyDescent="0.25">
      <c r="B1" s="31" t="s">
        <v>39</v>
      </c>
      <c r="C1" s="31" t="s">
        <v>71</v>
      </c>
    </row>
    <row r="3" spans="1:25" x14ac:dyDescent="0.25">
      <c r="H3" s="38" t="s">
        <v>6</v>
      </c>
      <c r="I3" s="38" t="s">
        <v>8</v>
      </c>
      <c r="J3" s="38" t="s">
        <v>9</v>
      </c>
      <c r="K3" s="38" t="s">
        <v>11</v>
      </c>
      <c r="L3" s="38" t="s">
        <v>12</v>
      </c>
      <c r="M3" s="38" t="s">
        <v>13</v>
      </c>
      <c r="N3" s="38" t="s">
        <v>14</v>
      </c>
      <c r="O3" s="39" t="s">
        <v>17</v>
      </c>
      <c r="P3" s="40"/>
    </row>
    <row r="4" spans="1:25" x14ac:dyDescent="0.25">
      <c r="A4" s="41" t="s">
        <v>20</v>
      </c>
      <c r="B4" s="12" t="s">
        <v>0</v>
      </c>
      <c r="C4" s="12" t="s">
        <v>1</v>
      </c>
      <c r="D4" s="12" t="s">
        <v>22</v>
      </c>
      <c r="E4" s="12" t="s">
        <v>23</v>
      </c>
      <c r="F4" s="1" t="s">
        <v>3</v>
      </c>
      <c r="G4" s="12" t="s">
        <v>2</v>
      </c>
      <c r="H4" s="10" t="s">
        <v>18</v>
      </c>
      <c r="I4" s="10" t="s">
        <v>18</v>
      </c>
      <c r="J4" s="10" t="s">
        <v>18</v>
      </c>
      <c r="K4" s="10" t="s">
        <v>18</v>
      </c>
      <c r="L4" s="10" t="s">
        <v>18</v>
      </c>
      <c r="M4" s="10" t="s">
        <v>18</v>
      </c>
      <c r="N4" s="10" t="s">
        <v>18</v>
      </c>
      <c r="O4" s="10" t="s">
        <v>18</v>
      </c>
      <c r="P4" s="3"/>
      <c r="Q4" s="3"/>
      <c r="R4" s="3"/>
      <c r="U4" s="4"/>
      <c r="V4" s="4"/>
      <c r="W4" s="4"/>
      <c r="X4" s="4"/>
      <c r="Y4" s="4"/>
    </row>
    <row r="5" spans="1:25" x14ac:dyDescent="0.25">
      <c r="A5" s="41">
        <v>1</v>
      </c>
      <c r="B5" s="24">
        <v>2253003</v>
      </c>
      <c r="C5" s="2" t="s">
        <v>40</v>
      </c>
      <c r="D5" s="11"/>
      <c r="E5" s="2" t="s">
        <v>39</v>
      </c>
      <c r="F5" s="27" t="s">
        <v>41</v>
      </c>
      <c r="G5" s="13" t="s">
        <v>24</v>
      </c>
      <c r="H5" s="15"/>
      <c r="I5" s="15"/>
      <c r="J5" s="15"/>
      <c r="K5" s="15"/>
      <c r="L5" s="15">
        <v>41</v>
      </c>
      <c r="M5" s="15"/>
      <c r="N5" s="15"/>
      <c r="O5" s="18">
        <f t="shared" ref="O5:O68" si="0">SUM(H5:N5)</f>
        <v>41</v>
      </c>
      <c r="P5" s="5"/>
      <c r="Q5" s="5"/>
      <c r="R5" s="6"/>
      <c r="U5" s="7"/>
      <c r="V5" s="8"/>
      <c r="W5" s="7"/>
      <c r="X5" s="7"/>
      <c r="Y5" s="7"/>
    </row>
    <row r="6" spans="1:25" x14ac:dyDescent="0.25">
      <c r="A6" s="41">
        <v>2</v>
      </c>
      <c r="B6" s="24">
        <v>2220400</v>
      </c>
      <c r="C6" s="2" t="s">
        <v>74</v>
      </c>
      <c r="D6" s="11"/>
      <c r="E6" s="2" t="s">
        <v>39</v>
      </c>
      <c r="F6" s="42" t="e">
        <v>#N/A</v>
      </c>
      <c r="G6" s="13" t="s">
        <v>24</v>
      </c>
      <c r="H6" s="15"/>
      <c r="I6" s="15"/>
      <c r="J6" s="15"/>
      <c r="K6" s="15"/>
      <c r="L6" s="15"/>
      <c r="M6" s="15">
        <v>1</v>
      </c>
      <c r="N6" s="15"/>
      <c r="O6" s="18">
        <f t="shared" si="0"/>
        <v>1</v>
      </c>
      <c r="P6" s="5"/>
      <c r="Q6" s="5"/>
      <c r="R6" s="6"/>
      <c r="U6" s="7"/>
      <c r="V6" s="8"/>
      <c r="W6" s="7"/>
      <c r="X6" s="7"/>
      <c r="Y6" s="7"/>
    </row>
    <row r="7" spans="1:25" x14ac:dyDescent="0.25">
      <c r="A7" s="41">
        <v>3</v>
      </c>
      <c r="B7" s="24">
        <v>2220167</v>
      </c>
      <c r="C7" s="2" t="s">
        <v>75</v>
      </c>
      <c r="D7" s="11"/>
      <c r="E7" s="2" t="s">
        <v>39</v>
      </c>
      <c r="F7" s="42" t="e">
        <v>#N/A</v>
      </c>
      <c r="G7" s="13" t="s">
        <v>24</v>
      </c>
      <c r="H7" s="15"/>
      <c r="I7" s="15"/>
      <c r="J7" s="15"/>
      <c r="K7" s="15">
        <v>1</v>
      </c>
      <c r="L7" s="15"/>
      <c r="M7" s="15"/>
      <c r="N7" s="15"/>
      <c r="O7" s="18">
        <f t="shared" si="0"/>
        <v>1</v>
      </c>
      <c r="P7" s="5"/>
      <c r="Q7" s="5"/>
      <c r="R7" s="6"/>
      <c r="U7" s="7"/>
      <c r="V7" s="8"/>
      <c r="W7" s="7"/>
      <c r="X7" s="7"/>
      <c r="Y7" s="7"/>
    </row>
    <row r="8" spans="1:25" x14ac:dyDescent="0.25">
      <c r="A8" s="41">
        <v>4</v>
      </c>
      <c r="B8" s="24">
        <v>2219276</v>
      </c>
      <c r="C8" s="2" t="s">
        <v>76</v>
      </c>
      <c r="D8" s="11"/>
      <c r="E8" s="2" t="s">
        <v>39</v>
      </c>
      <c r="F8" s="27" t="s">
        <v>77</v>
      </c>
      <c r="G8" s="13" t="s">
        <v>24</v>
      </c>
      <c r="H8" s="15"/>
      <c r="I8" s="15"/>
      <c r="J8" s="15"/>
      <c r="K8" s="15">
        <v>3</v>
      </c>
      <c r="L8" s="15"/>
      <c r="M8" s="15"/>
      <c r="N8" s="15"/>
      <c r="O8" s="18">
        <f t="shared" si="0"/>
        <v>3</v>
      </c>
      <c r="P8" s="5"/>
      <c r="Q8" s="5"/>
      <c r="R8" s="6"/>
      <c r="U8" s="7"/>
      <c r="V8" s="8"/>
      <c r="W8" s="7"/>
      <c r="X8" s="7"/>
      <c r="Y8" s="7"/>
    </row>
    <row r="9" spans="1:25" x14ac:dyDescent="0.25">
      <c r="A9" s="41">
        <v>5</v>
      </c>
      <c r="B9" s="24">
        <v>2287025</v>
      </c>
      <c r="C9" s="2" t="s">
        <v>78</v>
      </c>
      <c r="D9" s="11"/>
      <c r="E9" s="2" t="s">
        <v>39</v>
      </c>
      <c r="F9" s="42" t="e">
        <v>#N/A</v>
      </c>
      <c r="G9" s="13" t="s">
        <v>24</v>
      </c>
      <c r="H9" s="15">
        <v>3</v>
      </c>
      <c r="I9" s="15"/>
      <c r="J9" s="15"/>
      <c r="K9" s="15"/>
      <c r="L9" s="15"/>
      <c r="M9" s="15"/>
      <c r="N9" s="15">
        <v>1</v>
      </c>
      <c r="O9" s="18">
        <f t="shared" si="0"/>
        <v>4</v>
      </c>
      <c r="P9" s="5"/>
      <c r="Q9" s="5"/>
      <c r="R9" s="6"/>
      <c r="U9" s="7"/>
      <c r="V9" s="8"/>
      <c r="W9" s="7"/>
      <c r="X9" s="7"/>
      <c r="Y9" s="7"/>
    </row>
    <row r="10" spans="1:25" x14ac:dyDescent="0.25">
      <c r="A10" s="41">
        <v>6</v>
      </c>
      <c r="B10" s="24">
        <v>2250564</v>
      </c>
      <c r="C10" s="2" t="s">
        <v>79</v>
      </c>
      <c r="D10" s="11"/>
      <c r="E10" s="2" t="s">
        <v>39</v>
      </c>
      <c r="F10" s="42" t="e">
        <v>#N/A</v>
      </c>
      <c r="G10" s="13" t="s">
        <v>24</v>
      </c>
      <c r="H10" s="15"/>
      <c r="I10" s="15"/>
      <c r="J10" s="15"/>
      <c r="K10" s="15"/>
      <c r="L10" s="15"/>
      <c r="M10" s="15">
        <v>20</v>
      </c>
      <c r="N10" s="15"/>
      <c r="O10" s="18">
        <f t="shared" si="0"/>
        <v>20</v>
      </c>
      <c r="P10" s="5"/>
      <c r="Q10" s="5"/>
      <c r="R10" s="6"/>
      <c r="U10" s="7"/>
      <c r="V10" s="8"/>
      <c r="W10" s="7"/>
      <c r="X10" s="7"/>
      <c r="Y10" s="7"/>
    </row>
    <row r="11" spans="1:25" x14ac:dyDescent="0.25">
      <c r="A11" s="41">
        <v>7</v>
      </c>
      <c r="B11" s="24">
        <v>2016007</v>
      </c>
      <c r="C11" s="2" t="s">
        <v>80</v>
      </c>
      <c r="D11" s="11"/>
      <c r="E11" s="2" t="s">
        <v>39</v>
      </c>
      <c r="F11" s="27" t="s">
        <v>81</v>
      </c>
      <c r="G11" s="13" t="s">
        <v>24</v>
      </c>
      <c r="H11" s="15">
        <v>1</v>
      </c>
      <c r="I11" s="15"/>
      <c r="J11" s="15"/>
      <c r="K11" s="15"/>
      <c r="L11" s="15"/>
      <c r="M11" s="15"/>
      <c r="N11" s="15"/>
      <c r="O11" s="18">
        <f t="shared" si="0"/>
        <v>1</v>
      </c>
      <c r="P11" s="5"/>
      <c r="Q11" s="5"/>
      <c r="R11" s="6"/>
      <c r="U11" s="7"/>
      <c r="V11" s="8"/>
      <c r="W11" s="7"/>
      <c r="X11" s="7"/>
      <c r="Y11" s="7"/>
    </row>
    <row r="12" spans="1:25" x14ac:dyDescent="0.25">
      <c r="A12" s="41">
        <v>8</v>
      </c>
      <c r="B12" s="24">
        <v>2332035</v>
      </c>
      <c r="C12" s="2" t="s">
        <v>82</v>
      </c>
      <c r="D12" s="11"/>
      <c r="E12" s="2" t="s">
        <v>39</v>
      </c>
      <c r="F12" s="42" t="e">
        <v>#N/A</v>
      </c>
      <c r="G12" s="13" t="s">
        <v>24</v>
      </c>
      <c r="H12" s="15"/>
      <c r="I12" s="15"/>
      <c r="J12" s="15"/>
      <c r="K12" s="15"/>
      <c r="L12" s="15"/>
      <c r="M12" s="15"/>
      <c r="N12" s="15">
        <v>5</v>
      </c>
      <c r="O12" s="18">
        <f t="shared" si="0"/>
        <v>5</v>
      </c>
      <c r="P12" s="5"/>
      <c r="Q12" s="5"/>
      <c r="R12" s="6"/>
      <c r="U12" s="7"/>
      <c r="V12" s="8"/>
      <c r="W12" s="7"/>
      <c r="X12" s="7"/>
      <c r="Y12" s="7"/>
    </row>
    <row r="13" spans="1:25" x14ac:dyDescent="0.25">
      <c r="A13" s="41">
        <v>9</v>
      </c>
      <c r="B13" s="24">
        <v>2331958</v>
      </c>
      <c r="C13" s="2" t="s">
        <v>83</v>
      </c>
      <c r="D13" s="23"/>
      <c r="E13" s="2" t="s">
        <v>39</v>
      </c>
      <c r="F13" s="42" t="e">
        <v>#N/A</v>
      </c>
      <c r="G13" s="13" t="s">
        <v>24</v>
      </c>
      <c r="H13" s="15">
        <v>4</v>
      </c>
      <c r="I13" s="15"/>
      <c r="J13" s="15"/>
      <c r="K13" s="15"/>
      <c r="L13" s="15"/>
      <c r="M13" s="15"/>
      <c r="N13" s="15"/>
      <c r="O13" s="18">
        <f t="shared" si="0"/>
        <v>4</v>
      </c>
      <c r="P13" s="5"/>
      <c r="Q13" s="5"/>
      <c r="R13" s="6"/>
      <c r="U13" s="7"/>
      <c r="V13" s="8"/>
      <c r="W13" s="7"/>
      <c r="X13" s="7"/>
      <c r="Y13" s="7"/>
    </row>
    <row r="14" spans="1:25" x14ac:dyDescent="0.25">
      <c r="A14" s="41">
        <v>10</v>
      </c>
      <c r="B14" s="24">
        <v>2339325</v>
      </c>
      <c r="C14" s="2" t="s">
        <v>84</v>
      </c>
      <c r="D14" s="11"/>
      <c r="E14" s="2" t="s">
        <v>39</v>
      </c>
      <c r="F14" s="42" t="e">
        <v>#N/A</v>
      </c>
      <c r="G14" s="13" t="s">
        <v>24</v>
      </c>
      <c r="H14" s="15"/>
      <c r="I14" s="15"/>
      <c r="J14" s="15"/>
      <c r="K14" s="15"/>
      <c r="L14" s="15"/>
      <c r="M14" s="15">
        <v>30</v>
      </c>
      <c r="N14" s="15"/>
      <c r="O14" s="18">
        <f t="shared" si="0"/>
        <v>30</v>
      </c>
      <c r="P14" s="5"/>
      <c r="Q14" s="5"/>
      <c r="R14" s="6"/>
      <c r="U14" s="7"/>
      <c r="V14" s="8"/>
      <c r="W14" s="7"/>
      <c r="X14" s="7"/>
      <c r="Y14" s="7"/>
    </row>
    <row r="15" spans="1:25" x14ac:dyDescent="0.25">
      <c r="A15" s="41">
        <v>11</v>
      </c>
      <c r="B15" s="24">
        <v>2269080</v>
      </c>
      <c r="C15" s="2" t="s">
        <v>42</v>
      </c>
      <c r="D15" s="11"/>
      <c r="E15" s="2" t="s">
        <v>39</v>
      </c>
      <c r="F15" s="27" t="s">
        <v>43</v>
      </c>
      <c r="G15" s="13" t="s">
        <v>24</v>
      </c>
      <c r="H15" s="15"/>
      <c r="I15" s="15"/>
      <c r="J15" s="15"/>
      <c r="K15" s="15"/>
      <c r="L15" s="15">
        <v>10</v>
      </c>
      <c r="M15" s="15"/>
      <c r="N15" s="15"/>
      <c r="O15" s="18">
        <f t="shared" si="0"/>
        <v>10</v>
      </c>
      <c r="P15" s="5"/>
      <c r="Q15" s="5"/>
      <c r="R15" s="6"/>
      <c r="U15" s="7"/>
      <c r="V15" s="8"/>
      <c r="W15" s="7"/>
      <c r="X15" s="7"/>
      <c r="Y15" s="7"/>
    </row>
    <row r="16" spans="1:25" x14ac:dyDescent="0.25">
      <c r="A16" s="41">
        <v>12</v>
      </c>
      <c r="B16" s="24">
        <v>2250343</v>
      </c>
      <c r="C16" s="2" t="s">
        <v>44</v>
      </c>
      <c r="D16" s="11"/>
      <c r="E16" s="2" t="s">
        <v>39</v>
      </c>
      <c r="F16" s="27" t="s">
        <v>45</v>
      </c>
      <c r="G16" s="13" t="s">
        <v>24</v>
      </c>
      <c r="H16" s="15"/>
      <c r="I16" s="15"/>
      <c r="J16" s="15"/>
      <c r="K16" s="15"/>
      <c r="L16" s="15">
        <v>10</v>
      </c>
      <c r="M16" s="15"/>
      <c r="N16" s="15"/>
      <c r="O16" s="18">
        <f t="shared" si="0"/>
        <v>10</v>
      </c>
      <c r="P16" s="5"/>
      <c r="Q16" s="5"/>
      <c r="R16" s="6"/>
      <c r="U16" s="7"/>
      <c r="V16" s="8"/>
      <c r="W16" s="7"/>
      <c r="X16" s="7"/>
      <c r="Y16" s="7"/>
    </row>
    <row r="17" spans="1:25" x14ac:dyDescent="0.25">
      <c r="A17" s="41">
        <v>13</v>
      </c>
      <c r="B17" s="24">
        <v>2226909</v>
      </c>
      <c r="C17" s="2" t="s">
        <v>85</v>
      </c>
      <c r="D17" s="23"/>
      <c r="E17" s="2" t="s">
        <v>39</v>
      </c>
      <c r="F17" s="42" t="e">
        <v>#N/A</v>
      </c>
      <c r="G17" s="13" t="s">
        <v>24</v>
      </c>
      <c r="H17" s="15"/>
      <c r="I17" s="15"/>
      <c r="J17" s="15"/>
      <c r="K17" s="15"/>
      <c r="L17" s="15"/>
      <c r="M17" s="15"/>
      <c r="N17" s="15">
        <v>1</v>
      </c>
      <c r="O17" s="18">
        <f t="shared" si="0"/>
        <v>1</v>
      </c>
      <c r="P17" s="5"/>
      <c r="Q17" s="5"/>
      <c r="R17" s="6"/>
      <c r="U17" s="7"/>
      <c r="V17" s="8"/>
      <c r="W17" s="7"/>
      <c r="X17" s="7"/>
      <c r="Y17" s="7"/>
    </row>
    <row r="18" spans="1:25" x14ac:dyDescent="0.25">
      <c r="A18" s="41">
        <v>14</v>
      </c>
      <c r="B18" s="24">
        <v>2250344</v>
      </c>
      <c r="C18" s="2" t="s">
        <v>46</v>
      </c>
      <c r="D18" s="23"/>
      <c r="E18" s="2" t="s">
        <v>39</v>
      </c>
      <c r="F18" s="27" t="s">
        <v>47</v>
      </c>
      <c r="G18" s="13" t="s">
        <v>24</v>
      </c>
      <c r="H18" s="15"/>
      <c r="I18" s="15"/>
      <c r="J18" s="15"/>
      <c r="K18" s="15"/>
      <c r="L18" s="15">
        <v>10</v>
      </c>
      <c r="M18" s="15"/>
      <c r="N18" s="15"/>
      <c r="O18" s="18">
        <f t="shared" si="0"/>
        <v>10</v>
      </c>
      <c r="P18" s="5"/>
      <c r="Q18" s="5"/>
      <c r="R18" s="6"/>
      <c r="U18" s="7"/>
      <c r="V18" s="8"/>
      <c r="W18" s="7"/>
      <c r="X18" s="7"/>
      <c r="Y18" s="7"/>
    </row>
    <row r="19" spans="1:25" x14ac:dyDescent="0.25">
      <c r="A19" s="41">
        <v>15</v>
      </c>
      <c r="B19" s="24">
        <v>2018529</v>
      </c>
      <c r="C19" s="2" t="s">
        <v>48</v>
      </c>
      <c r="D19" s="11"/>
      <c r="E19" s="2" t="s">
        <v>39</v>
      </c>
      <c r="F19" s="27" t="s">
        <v>49</v>
      </c>
      <c r="G19" s="13" t="s">
        <v>24</v>
      </c>
      <c r="H19" s="15"/>
      <c r="I19" s="15"/>
      <c r="J19" s="15"/>
      <c r="K19" s="15"/>
      <c r="L19" s="15">
        <v>10</v>
      </c>
      <c r="M19" s="15"/>
      <c r="N19" s="15"/>
      <c r="O19" s="18">
        <f t="shared" si="0"/>
        <v>10</v>
      </c>
      <c r="P19" s="5"/>
      <c r="Q19" s="5"/>
      <c r="R19" s="6"/>
      <c r="U19" s="7"/>
      <c r="V19" s="8"/>
      <c r="W19" s="7"/>
      <c r="X19" s="7"/>
      <c r="Y19" s="7"/>
    </row>
    <row r="20" spans="1:25" x14ac:dyDescent="0.25">
      <c r="A20" s="41">
        <v>16</v>
      </c>
      <c r="B20" s="24">
        <v>2339411</v>
      </c>
      <c r="C20" s="2" t="s">
        <v>86</v>
      </c>
      <c r="D20" s="11"/>
      <c r="E20" s="2" t="s">
        <v>39</v>
      </c>
      <c r="F20" s="42" t="e">
        <v>#N/A</v>
      </c>
      <c r="G20" s="13" t="s">
        <v>24</v>
      </c>
      <c r="H20" s="15"/>
      <c r="I20" s="15"/>
      <c r="J20" s="15"/>
      <c r="K20" s="15"/>
      <c r="L20" s="15"/>
      <c r="M20" s="15">
        <v>10</v>
      </c>
      <c r="N20" s="15"/>
      <c r="O20" s="18">
        <f t="shared" si="0"/>
        <v>10</v>
      </c>
      <c r="P20" s="5"/>
      <c r="Q20" s="5"/>
      <c r="R20" s="6"/>
      <c r="U20" s="7"/>
      <c r="V20" s="8"/>
      <c r="W20" s="7"/>
      <c r="X20" s="7"/>
      <c r="Y20" s="7"/>
    </row>
    <row r="21" spans="1:25" x14ac:dyDescent="0.25">
      <c r="A21" s="41">
        <v>17</v>
      </c>
      <c r="B21" s="24">
        <v>2339276</v>
      </c>
      <c r="C21" s="2" t="s">
        <v>87</v>
      </c>
      <c r="D21" s="11"/>
      <c r="E21" s="2" t="s">
        <v>39</v>
      </c>
      <c r="F21" s="42" t="e">
        <v>#N/A</v>
      </c>
      <c r="G21" s="13" t="s">
        <v>24</v>
      </c>
      <c r="H21" s="15"/>
      <c r="I21" s="15"/>
      <c r="J21" s="15"/>
      <c r="K21" s="15"/>
      <c r="L21" s="15"/>
      <c r="M21" s="15">
        <v>15</v>
      </c>
      <c r="N21" s="15"/>
      <c r="O21" s="18">
        <f t="shared" si="0"/>
        <v>15</v>
      </c>
      <c r="P21" s="5"/>
      <c r="Q21" s="5"/>
      <c r="R21" s="6"/>
      <c r="U21" s="7"/>
      <c r="V21" s="8"/>
      <c r="W21" s="7"/>
      <c r="X21" s="7"/>
      <c r="Y21" s="7"/>
    </row>
    <row r="22" spans="1:25" x14ac:dyDescent="0.25">
      <c r="A22" s="41">
        <v>18</v>
      </c>
      <c r="B22" s="24">
        <v>2291101</v>
      </c>
      <c r="C22" s="2" t="s">
        <v>88</v>
      </c>
      <c r="D22" s="11"/>
      <c r="E22" s="2" t="s">
        <v>39</v>
      </c>
      <c r="F22" s="27" t="s">
        <v>89</v>
      </c>
      <c r="G22" s="13" t="s">
        <v>24</v>
      </c>
      <c r="H22" s="15"/>
      <c r="I22" s="15"/>
      <c r="J22" s="15"/>
      <c r="K22" s="15">
        <v>65</v>
      </c>
      <c r="L22" s="15"/>
      <c r="M22" s="15"/>
      <c r="N22" s="15"/>
      <c r="O22" s="18">
        <f t="shared" si="0"/>
        <v>65</v>
      </c>
      <c r="P22" s="5"/>
      <c r="Q22" s="5"/>
      <c r="R22" s="6"/>
      <c r="U22" s="7"/>
      <c r="V22" s="8"/>
      <c r="W22" s="7"/>
      <c r="X22" s="7"/>
      <c r="Y22" s="7"/>
    </row>
    <row r="23" spans="1:25" x14ac:dyDescent="0.25">
      <c r="A23" s="41">
        <v>19</v>
      </c>
      <c r="B23" s="24">
        <v>2267047</v>
      </c>
      <c r="C23" s="2" t="s">
        <v>90</v>
      </c>
      <c r="D23" s="11"/>
      <c r="E23" s="2" t="s">
        <v>39</v>
      </c>
      <c r="F23" s="42" t="e">
        <v>#N/A</v>
      </c>
      <c r="G23" s="13" t="s">
        <v>24</v>
      </c>
      <c r="H23" s="15"/>
      <c r="I23" s="15"/>
      <c r="J23" s="15"/>
      <c r="K23" s="15"/>
      <c r="L23" s="15"/>
      <c r="M23" s="15"/>
      <c r="N23" s="15">
        <v>1</v>
      </c>
      <c r="O23" s="18">
        <f t="shared" si="0"/>
        <v>1</v>
      </c>
      <c r="P23" s="5"/>
      <c r="Q23" s="5"/>
      <c r="R23" s="6"/>
      <c r="U23" s="7"/>
      <c r="V23" s="8"/>
      <c r="W23" s="7"/>
      <c r="X23" s="7"/>
      <c r="Y23" s="7"/>
    </row>
    <row r="24" spans="1:25" x14ac:dyDescent="0.25">
      <c r="A24" s="41">
        <v>20</v>
      </c>
      <c r="B24" s="24">
        <v>2256162</v>
      </c>
      <c r="C24" s="2" t="s">
        <v>91</v>
      </c>
      <c r="D24" s="11"/>
      <c r="E24" s="2" t="s">
        <v>39</v>
      </c>
      <c r="F24" s="42" t="e">
        <v>#N/A</v>
      </c>
      <c r="G24" s="13" t="s">
        <v>24</v>
      </c>
      <c r="H24" s="15"/>
      <c r="I24" s="15"/>
      <c r="J24" s="15"/>
      <c r="K24" s="15"/>
      <c r="L24" s="15"/>
      <c r="M24" s="15"/>
      <c r="N24" s="15">
        <v>1</v>
      </c>
      <c r="O24" s="18">
        <f t="shared" si="0"/>
        <v>1</v>
      </c>
      <c r="P24" s="5"/>
      <c r="Q24" s="5"/>
      <c r="R24" s="6"/>
      <c r="U24" s="7"/>
      <c r="V24" s="8"/>
      <c r="W24" s="7"/>
      <c r="X24" s="7"/>
      <c r="Y24" s="7"/>
    </row>
    <row r="25" spans="1:25" x14ac:dyDescent="0.25">
      <c r="A25" s="41">
        <v>21</v>
      </c>
      <c r="B25" s="24">
        <v>2217168</v>
      </c>
      <c r="C25" s="2" t="s">
        <v>92</v>
      </c>
      <c r="D25" s="11"/>
      <c r="E25" s="2" t="s">
        <v>39</v>
      </c>
      <c r="F25" s="27" t="s">
        <v>93</v>
      </c>
      <c r="G25" s="13" t="s">
        <v>24</v>
      </c>
      <c r="H25" s="15"/>
      <c r="I25" s="15"/>
      <c r="J25" s="15"/>
      <c r="K25" s="15"/>
      <c r="L25" s="15"/>
      <c r="M25" s="15"/>
      <c r="N25" s="15">
        <v>1</v>
      </c>
      <c r="O25" s="18">
        <f t="shared" si="0"/>
        <v>1</v>
      </c>
      <c r="P25" s="5"/>
      <c r="Q25" s="5"/>
      <c r="R25" s="6"/>
      <c r="U25" s="7"/>
      <c r="V25" s="8"/>
      <c r="W25" s="7"/>
      <c r="X25" s="7"/>
      <c r="Y25" s="7"/>
    </row>
    <row r="26" spans="1:25" x14ac:dyDescent="0.25">
      <c r="A26" s="41">
        <v>22</v>
      </c>
      <c r="B26" s="24">
        <v>2264267</v>
      </c>
      <c r="C26" s="2" t="s">
        <v>94</v>
      </c>
      <c r="D26" s="11"/>
      <c r="E26" s="2" t="s">
        <v>39</v>
      </c>
      <c r="F26" s="42" t="e">
        <v>#N/A</v>
      </c>
      <c r="G26" s="13" t="s">
        <v>24</v>
      </c>
      <c r="H26" s="15"/>
      <c r="I26" s="15"/>
      <c r="J26" s="15"/>
      <c r="K26" s="15"/>
      <c r="L26" s="15"/>
      <c r="M26" s="15"/>
      <c r="N26" s="15">
        <v>1</v>
      </c>
      <c r="O26" s="18">
        <f t="shared" si="0"/>
        <v>1</v>
      </c>
      <c r="P26" s="5"/>
      <c r="Q26" s="5"/>
      <c r="R26" s="6"/>
      <c r="U26" s="7"/>
      <c r="V26" s="8"/>
      <c r="W26" s="7"/>
      <c r="X26" s="7"/>
      <c r="Y26" s="7"/>
    </row>
    <row r="27" spans="1:25" x14ac:dyDescent="0.25">
      <c r="A27" s="41">
        <v>23</v>
      </c>
      <c r="B27" s="24">
        <v>2263729</v>
      </c>
      <c r="C27" s="2" t="s">
        <v>95</v>
      </c>
      <c r="D27" s="11"/>
      <c r="E27" s="2" t="s">
        <v>39</v>
      </c>
      <c r="F27" s="27" t="s">
        <v>96</v>
      </c>
      <c r="G27" s="13" t="s">
        <v>24</v>
      </c>
      <c r="H27" s="15">
        <v>28</v>
      </c>
      <c r="I27" s="15"/>
      <c r="J27" s="15"/>
      <c r="K27" s="15"/>
      <c r="L27" s="15"/>
      <c r="M27" s="15"/>
      <c r="N27" s="15"/>
      <c r="O27" s="18">
        <f t="shared" si="0"/>
        <v>28</v>
      </c>
      <c r="P27" s="5"/>
      <c r="Q27" s="5"/>
      <c r="R27" s="6"/>
      <c r="U27" s="7"/>
      <c r="V27" s="8"/>
      <c r="W27" s="7"/>
      <c r="X27" s="7"/>
      <c r="Y27" s="7"/>
    </row>
    <row r="28" spans="1:25" x14ac:dyDescent="0.25">
      <c r="A28" s="41">
        <v>24</v>
      </c>
      <c r="B28" s="24">
        <v>2216016</v>
      </c>
      <c r="C28" s="2" t="s">
        <v>97</v>
      </c>
      <c r="D28" s="11"/>
      <c r="E28" s="2" t="s">
        <v>39</v>
      </c>
      <c r="F28" s="27" t="s">
        <v>98</v>
      </c>
      <c r="G28" s="13" t="s">
        <v>24</v>
      </c>
      <c r="H28" s="15">
        <v>1</v>
      </c>
      <c r="I28" s="15"/>
      <c r="J28" s="15"/>
      <c r="K28" s="15"/>
      <c r="L28" s="15"/>
      <c r="M28" s="15">
        <v>1</v>
      </c>
      <c r="N28" s="15"/>
      <c r="O28" s="18">
        <f t="shared" si="0"/>
        <v>2</v>
      </c>
      <c r="P28" s="5"/>
      <c r="Q28" s="5"/>
      <c r="R28" s="6"/>
      <c r="U28" s="7"/>
      <c r="V28" s="8"/>
      <c r="W28" s="7"/>
      <c r="X28" s="7"/>
      <c r="Y28" s="7"/>
    </row>
    <row r="29" spans="1:25" x14ac:dyDescent="0.25">
      <c r="A29" s="41">
        <v>25</v>
      </c>
      <c r="B29" s="24">
        <v>2219924</v>
      </c>
      <c r="C29" s="2" t="s">
        <v>99</v>
      </c>
      <c r="D29" s="11"/>
      <c r="E29" s="2" t="s">
        <v>39</v>
      </c>
      <c r="F29" s="27" t="s">
        <v>100</v>
      </c>
      <c r="G29" s="13" t="s">
        <v>24</v>
      </c>
      <c r="H29" s="15">
        <v>3</v>
      </c>
      <c r="I29" s="15"/>
      <c r="J29" s="15"/>
      <c r="K29" s="15">
        <v>5</v>
      </c>
      <c r="L29" s="15"/>
      <c r="M29" s="15"/>
      <c r="N29" s="15"/>
      <c r="O29" s="18">
        <f t="shared" si="0"/>
        <v>8</v>
      </c>
      <c r="P29" s="5"/>
      <c r="Q29" s="5"/>
      <c r="R29" s="6"/>
      <c r="U29" s="7"/>
      <c r="V29" s="8"/>
      <c r="W29" s="7"/>
      <c r="X29" s="7"/>
      <c r="Y29" s="7"/>
    </row>
    <row r="30" spans="1:25" x14ac:dyDescent="0.25">
      <c r="A30" s="41">
        <v>26</v>
      </c>
      <c r="B30" s="24">
        <v>2333326</v>
      </c>
      <c r="C30" s="2" t="s">
        <v>101</v>
      </c>
      <c r="D30" s="11"/>
      <c r="E30" s="2" t="s">
        <v>39</v>
      </c>
      <c r="F30" s="42" t="e">
        <v>#N/A</v>
      </c>
      <c r="G30" s="13" t="s">
        <v>24</v>
      </c>
      <c r="H30" s="15"/>
      <c r="I30" s="15"/>
      <c r="J30" s="15"/>
      <c r="K30" s="15">
        <v>3</v>
      </c>
      <c r="L30" s="15"/>
      <c r="M30" s="15"/>
      <c r="N30" s="15"/>
      <c r="O30" s="18">
        <f t="shared" si="0"/>
        <v>3</v>
      </c>
      <c r="P30" s="5"/>
      <c r="Q30" s="5"/>
      <c r="R30" s="6"/>
      <c r="U30" s="7"/>
      <c r="V30" s="8"/>
      <c r="W30" s="7"/>
      <c r="X30" s="7"/>
      <c r="Y30" s="7"/>
    </row>
    <row r="31" spans="1:25" x14ac:dyDescent="0.25">
      <c r="A31" s="41">
        <v>27</v>
      </c>
      <c r="B31" s="24">
        <v>2333268</v>
      </c>
      <c r="C31" s="2" t="s">
        <v>102</v>
      </c>
      <c r="D31" s="11"/>
      <c r="E31" s="2" t="s">
        <v>39</v>
      </c>
      <c r="F31" s="42" t="e">
        <v>#N/A</v>
      </c>
      <c r="G31" s="13" t="s">
        <v>24</v>
      </c>
      <c r="H31" s="15"/>
      <c r="I31" s="15"/>
      <c r="J31" s="15"/>
      <c r="K31" s="15">
        <v>1</v>
      </c>
      <c r="L31" s="15"/>
      <c r="M31" s="15"/>
      <c r="N31" s="15"/>
      <c r="O31" s="18">
        <f t="shared" si="0"/>
        <v>1</v>
      </c>
      <c r="P31" s="5"/>
      <c r="Q31" s="5"/>
      <c r="R31" s="6"/>
      <c r="U31" s="7"/>
      <c r="V31" s="8"/>
      <c r="W31" s="7"/>
      <c r="X31" s="7"/>
      <c r="Y31" s="7"/>
    </row>
    <row r="32" spans="1:25" x14ac:dyDescent="0.25">
      <c r="A32" s="41">
        <v>28</v>
      </c>
      <c r="B32" s="24">
        <v>2309163</v>
      </c>
      <c r="C32" s="2" t="s">
        <v>103</v>
      </c>
      <c r="D32" s="11"/>
      <c r="E32" s="2" t="s">
        <v>39</v>
      </c>
      <c r="F32" s="42" t="e">
        <v>#N/A</v>
      </c>
      <c r="G32" s="13" t="s">
        <v>24</v>
      </c>
      <c r="H32" s="15">
        <v>3</v>
      </c>
      <c r="I32" s="15"/>
      <c r="J32" s="15"/>
      <c r="K32" s="15"/>
      <c r="L32" s="15"/>
      <c r="M32" s="15"/>
      <c r="N32" s="15"/>
      <c r="O32" s="18">
        <f t="shared" si="0"/>
        <v>3</v>
      </c>
      <c r="P32" s="5"/>
      <c r="Q32" s="5"/>
      <c r="R32" s="6"/>
      <c r="U32" s="7"/>
      <c r="V32" s="8"/>
      <c r="W32" s="7"/>
      <c r="X32" s="7"/>
      <c r="Y32" s="7"/>
    </row>
    <row r="33" spans="1:25" x14ac:dyDescent="0.25">
      <c r="A33" s="41">
        <v>29</v>
      </c>
      <c r="B33" s="24">
        <v>2340379</v>
      </c>
      <c r="C33" s="2" t="s">
        <v>104</v>
      </c>
      <c r="D33" s="11"/>
      <c r="E33" s="2" t="s">
        <v>39</v>
      </c>
      <c r="F33" s="42" t="e">
        <v>#N/A</v>
      </c>
      <c r="G33" s="13" t="s">
        <v>24</v>
      </c>
      <c r="H33" s="15">
        <v>2</v>
      </c>
      <c r="I33" s="15"/>
      <c r="J33" s="15"/>
      <c r="K33" s="15"/>
      <c r="L33" s="15"/>
      <c r="M33" s="15"/>
      <c r="N33" s="15"/>
      <c r="O33" s="18">
        <f t="shared" si="0"/>
        <v>2</v>
      </c>
      <c r="P33" s="5"/>
      <c r="Q33" s="5"/>
      <c r="R33" s="6"/>
      <c r="U33" s="7"/>
      <c r="V33" s="8"/>
      <c r="W33" s="7"/>
      <c r="X33" s="7"/>
      <c r="Y33" s="7"/>
    </row>
    <row r="34" spans="1:25" x14ac:dyDescent="0.25">
      <c r="A34" s="41">
        <v>30</v>
      </c>
      <c r="B34" s="24">
        <v>2310117</v>
      </c>
      <c r="C34" s="2" t="s">
        <v>50</v>
      </c>
      <c r="D34" s="11"/>
      <c r="E34" s="2" t="s">
        <v>39</v>
      </c>
      <c r="F34" s="27" t="s">
        <v>72</v>
      </c>
      <c r="G34" s="13" t="s">
        <v>24</v>
      </c>
      <c r="H34" s="15">
        <v>40</v>
      </c>
      <c r="I34" s="15"/>
      <c r="J34" s="15"/>
      <c r="K34" s="15"/>
      <c r="L34" s="15"/>
      <c r="M34" s="15"/>
      <c r="N34" s="15"/>
      <c r="O34" s="18">
        <f t="shared" si="0"/>
        <v>40</v>
      </c>
      <c r="P34" s="5"/>
      <c r="Q34" s="5"/>
      <c r="R34" s="6"/>
      <c r="U34" s="7"/>
      <c r="V34" s="8"/>
      <c r="W34" s="7"/>
      <c r="X34" s="7"/>
      <c r="Y34" s="7"/>
    </row>
    <row r="35" spans="1:25" x14ac:dyDescent="0.25">
      <c r="A35" s="41">
        <v>31</v>
      </c>
      <c r="B35" s="24">
        <v>2352147</v>
      </c>
      <c r="C35" s="2" t="s">
        <v>105</v>
      </c>
      <c r="D35" s="11"/>
      <c r="E35" s="2" t="s">
        <v>39</v>
      </c>
      <c r="F35" s="42" t="e">
        <v>#N/A</v>
      </c>
      <c r="G35" s="13" t="s">
        <v>24</v>
      </c>
      <c r="H35" s="15">
        <v>5</v>
      </c>
      <c r="I35" s="15"/>
      <c r="J35" s="15"/>
      <c r="K35" s="15"/>
      <c r="L35" s="15"/>
      <c r="M35" s="15"/>
      <c r="N35" s="15"/>
      <c r="O35" s="18">
        <f t="shared" si="0"/>
        <v>5</v>
      </c>
      <c r="P35" s="5"/>
      <c r="Q35" s="5"/>
      <c r="R35" s="6"/>
      <c r="U35" s="7"/>
      <c r="V35" s="8"/>
      <c r="W35" s="7"/>
      <c r="X35" s="7"/>
      <c r="Y35" s="7"/>
    </row>
    <row r="36" spans="1:25" x14ac:dyDescent="0.25">
      <c r="A36" s="41">
        <v>32</v>
      </c>
      <c r="B36" s="24">
        <v>2215723</v>
      </c>
      <c r="C36" s="2" t="s">
        <v>106</v>
      </c>
      <c r="D36" s="11"/>
      <c r="E36" s="2" t="s">
        <v>39</v>
      </c>
      <c r="F36" s="42" t="e">
        <v>#N/A</v>
      </c>
      <c r="G36" s="13" t="s">
        <v>24</v>
      </c>
      <c r="H36" s="15"/>
      <c r="I36" s="15"/>
      <c r="J36" s="15"/>
      <c r="K36" s="15">
        <v>1</v>
      </c>
      <c r="L36" s="15"/>
      <c r="M36" s="15"/>
      <c r="N36" s="15"/>
      <c r="O36" s="18">
        <f t="shared" si="0"/>
        <v>1</v>
      </c>
      <c r="P36" s="5"/>
      <c r="Q36" s="5"/>
      <c r="R36" s="6"/>
      <c r="U36" s="7"/>
      <c r="V36" s="8"/>
      <c r="W36" s="7"/>
      <c r="X36" s="7"/>
      <c r="Y36" s="7"/>
    </row>
    <row r="37" spans="1:25" x14ac:dyDescent="0.25">
      <c r="A37" s="41">
        <v>33</v>
      </c>
      <c r="B37" s="24">
        <v>2115204</v>
      </c>
      <c r="C37" s="2" t="s">
        <v>51</v>
      </c>
      <c r="D37" s="11"/>
      <c r="E37" s="2" t="s">
        <v>39</v>
      </c>
      <c r="F37" s="27" t="s">
        <v>52</v>
      </c>
      <c r="G37" s="13" t="s">
        <v>24</v>
      </c>
      <c r="H37" s="15"/>
      <c r="I37" s="15"/>
      <c r="J37" s="15"/>
      <c r="K37" s="15">
        <v>40</v>
      </c>
      <c r="L37" s="15"/>
      <c r="M37" s="15"/>
      <c r="N37" s="15"/>
      <c r="O37" s="18">
        <f t="shared" si="0"/>
        <v>40</v>
      </c>
      <c r="P37" s="5"/>
      <c r="Q37" s="5"/>
      <c r="R37" s="6"/>
      <c r="U37" s="7"/>
      <c r="V37" s="8"/>
      <c r="W37" s="7"/>
      <c r="X37" s="7"/>
      <c r="Y37" s="7"/>
    </row>
    <row r="38" spans="1:25" x14ac:dyDescent="0.25">
      <c r="A38" s="41">
        <v>34</v>
      </c>
      <c r="B38" s="24">
        <v>2115101</v>
      </c>
      <c r="C38" s="2" t="s">
        <v>53</v>
      </c>
      <c r="D38" s="11"/>
      <c r="E38" s="2" t="s">
        <v>39</v>
      </c>
      <c r="F38" s="27" t="s">
        <v>54</v>
      </c>
      <c r="G38" s="13" t="s">
        <v>24</v>
      </c>
      <c r="H38" s="15"/>
      <c r="I38" s="15"/>
      <c r="J38" s="15"/>
      <c r="K38" s="15">
        <v>40</v>
      </c>
      <c r="L38" s="15"/>
      <c r="M38" s="15"/>
      <c r="N38" s="15"/>
      <c r="O38" s="18">
        <f t="shared" si="0"/>
        <v>40</v>
      </c>
      <c r="P38" s="5"/>
      <c r="Q38" s="5"/>
      <c r="R38" s="6"/>
      <c r="U38" s="7"/>
      <c r="V38" s="8"/>
      <c r="W38" s="7"/>
      <c r="X38" s="7"/>
      <c r="Y38" s="7"/>
    </row>
    <row r="39" spans="1:25" x14ac:dyDescent="0.25">
      <c r="A39" s="41">
        <v>35</v>
      </c>
      <c r="B39" s="24">
        <v>2315807</v>
      </c>
      <c r="C39" s="2" t="s">
        <v>107</v>
      </c>
      <c r="D39" s="11"/>
      <c r="E39" s="2" t="s">
        <v>39</v>
      </c>
      <c r="F39" s="42" t="e">
        <v>#N/A</v>
      </c>
      <c r="G39" s="13" t="s">
        <v>24</v>
      </c>
      <c r="H39" s="15"/>
      <c r="I39" s="15"/>
      <c r="J39" s="15"/>
      <c r="K39" s="15"/>
      <c r="L39" s="15"/>
      <c r="M39" s="15">
        <v>1</v>
      </c>
      <c r="N39" s="15"/>
      <c r="O39" s="18">
        <f t="shared" si="0"/>
        <v>1</v>
      </c>
      <c r="P39" s="5"/>
      <c r="Q39" s="5"/>
      <c r="R39" s="6"/>
      <c r="U39" s="7"/>
      <c r="V39" s="8"/>
      <c r="W39" s="7"/>
      <c r="X39" s="7"/>
      <c r="Y39" s="7"/>
    </row>
    <row r="40" spans="1:25" x14ac:dyDescent="0.25">
      <c r="A40" s="41">
        <v>36</v>
      </c>
      <c r="B40" s="24">
        <v>2255020</v>
      </c>
      <c r="C40" s="2" t="s">
        <v>108</v>
      </c>
      <c r="D40" s="11"/>
      <c r="E40" s="2" t="s">
        <v>39</v>
      </c>
      <c r="F40" s="42" t="e">
        <v>#N/A</v>
      </c>
      <c r="G40" s="13" t="s">
        <v>24</v>
      </c>
      <c r="H40" s="15">
        <v>52</v>
      </c>
      <c r="I40" s="15"/>
      <c r="J40" s="15"/>
      <c r="K40" s="15"/>
      <c r="L40" s="15"/>
      <c r="M40" s="15">
        <v>3</v>
      </c>
      <c r="N40" s="15">
        <v>10</v>
      </c>
      <c r="O40" s="18">
        <f t="shared" si="0"/>
        <v>65</v>
      </c>
      <c r="P40" s="5"/>
      <c r="Q40" s="5"/>
      <c r="R40" s="6"/>
      <c r="U40" s="7"/>
      <c r="V40" s="8"/>
      <c r="W40" s="7"/>
      <c r="X40" s="7"/>
      <c r="Y40" s="7"/>
    </row>
    <row r="41" spans="1:25" x14ac:dyDescent="0.25">
      <c r="A41" s="41">
        <v>37</v>
      </c>
      <c r="B41" s="24">
        <v>2347833</v>
      </c>
      <c r="C41" s="2" t="s">
        <v>109</v>
      </c>
      <c r="D41" s="11"/>
      <c r="E41" s="2" t="s">
        <v>39</v>
      </c>
      <c r="F41" s="42" t="e">
        <v>#N/A</v>
      </c>
      <c r="G41" s="13" t="s">
        <v>24</v>
      </c>
      <c r="H41" s="15"/>
      <c r="I41" s="15"/>
      <c r="J41" s="15"/>
      <c r="K41" s="15">
        <v>1</v>
      </c>
      <c r="L41" s="15"/>
      <c r="M41" s="15"/>
      <c r="N41" s="15"/>
      <c r="O41" s="18">
        <f t="shared" si="0"/>
        <v>1</v>
      </c>
      <c r="P41" s="5"/>
      <c r="Q41" s="5"/>
      <c r="R41" s="6"/>
      <c r="U41" s="7"/>
      <c r="V41" s="8"/>
      <c r="W41" s="7"/>
      <c r="X41" s="7"/>
      <c r="Y41" s="7"/>
    </row>
    <row r="42" spans="1:25" x14ac:dyDescent="0.25">
      <c r="A42" s="41">
        <v>38</v>
      </c>
      <c r="B42" s="24">
        <v>2268307</v>
      </c>
      <c r="C42" s="2" t="s">
        <v>110</v>
      </c>
      <c r="D42" s="11"/>
      <c r="E42" s="2" t="s">
        <v>39</v>
      </c>
      <c r="F42" s="42" t="e">
        <v>#N/A</v>
      </c>
      <c r="G42" s="13" t="s">
        <v>24</v>
      </c>
      <c r="H42" s="15"/>
      <c r="I42" s="15"/>
      <c r="J42" s="15"/>
      <c r="K42" s="15"/>
      <c r="L42" s="15"/>
      <c r="M42" s="15"/>
      <c r="N42" s="15">
        <v>7</v>
      </c>
      <c r="O42" s="18">
        <f t="shared" si="0"/>
        <v>7</v>
      </c>
      <c r="P42" s="5"/>
      <c r="Q42" s="5"/>
      <c r="R42" s="6"/>
      <c r="U42" s="7"/>
      <c r="V42" s="8"/>
      <c r="W42" s="7"/>
      <c r="X42" s="7"/>
      <c r="Y42" s="7"/>
    </row>
    <row r="43" spans="1:25" x14ac:dyDescent="0.25">
      <c r="A43" s="41">
        <v>39</v>
      </c>
      <c r="B43" s="24">
        <v>2309965</v>
      </c>
      <c r="C43" s="2" t="s">
        <v>55</v>
      </c>
      <c r="D43" s="11"/>
      <c r="E43" s="2" t="s">
        <v>39</v>
      </c>
      <c r="F43" s="27" t="s">
        <v>56</v>
      </c>
      <c r="G43" s="13" t="s">
        <v>24</v>
      </c>
      <c r="H43" s="15"/>
      <c r="I43" s="15">
        <v>25</v>
      </c>
      <c r="J43" s="15"/>
      <c r="K43" s="15"/>
      <c r="L43" s="15"/>
      <c r="M43" s="15"/>
      <c r="N43" s="15"/>
      <c r="O43" s="18">
        <f t="shared" si="0"/>
        <v>25</v>
      </c>
      <c r="P43" s="5"/>
      <c r="Q43" s="5"/>
      <c r="R43" s="6"/>
      <c r="U43" s="7"/>
      <c r="V43" s="8"/>
      <c r="W43" s="7"/>
      <c r="X43" s="7"/>
      <c r="Y43" s="7"/>
    </row>
    <row r="44" spans="1:25" x14ac:dyDescent="0.25">
      <c r="A44" s="41">
        <v>40</v>
      </c>
      <c r="B44" s="24">
        <v>2309817</v>
      </c>
      <c r="C44" s="2" t="s">
        <v>57</v>
      </c>
      <c r="D44" s="11"/>
      <c r="E44" s="2" t="s">
        <v>39</v>
      </c>
      <c r="F44" s="27" t="s">
        <v>58</v>
      </c>
      <c r="G44" s="13" t="s">
        <v>24</v>
      </c>
      <c r="H44" s="15"/>
      <c r="I44" s="15">
        <v>7</v>
      </c>
      <c r="J44" s="15"/>
      <c r="K44" s="15"/>
      <c r="L44" s="15"/>
      <c r="M44" s="15"/>
      <c r="N44" s="15"/>
      <c r="O44" s="18">
        <f t="shared" si="0"/>
        <v>7</v>
      </c>
      <c r="P44" s="5"/>
      <c r="Q44" s="5"/>
      <c r="R44" s="6"/>
      <c r="U44" s="7"/>
      <c r="V44" s="8"/>
      <c r="W44" s="7"/>
      <c r="X44" s="7"/>
      <c r="Y44" s="7"/>
    </row>
    <row r="45" spans="1:25" x14ac:dyDescent="0.25">
      <c r="A45" s="41">
        <v>41</v>
      </c>
      <c r="B45" s="24">
        <v>2267307</v>
      </c>
      <c r="C45" s="2" t="s">
        <v>59</v>
      </c>
      <c r="D45" s="11"/>
      <c r="E45" s="2" t="s">
        <v>39</v>
      </c>
      <c r="F45" s="27" t="s">
        <v>60</v>
      </c>
      <c r="G45" s="13" t="s">
        <v>24</v>
      </c>
      <c r="H45" s="15"/>
      <c r="I45" s="15">
        <v>35</v>
      </c>
      <c r="J45" s="15"/>
      <c r="K45" s="15"/>
      <c r="L45" s="15">
        <v>1</v>
      </c>
      <c r="M45" s="15"/>
      <c r="N45" s="15"/>
      <c r="O45" s="18">
        <f t="shared" si="0"/>
        <v>36</v>
      </c>
      <c r="P45" s="5"/>
      <c r="Q45" s="5"/>
      <c r="R45" s="6"/>
      <c r="U45" s="7"/>
      <c r="V45" s="8"/>
      <c r="W45" s="7"/>
      <c r="X45" s="7"/>
      <c r="Y45" s="7"/>
    </row>
    <row r="46" spans="1:25" x14ac:dyDescent="0.25">
      <c r="A46" s="41">
        <v>42</v>
      </c>
      <c r="B46" s="24">
        <v>2267308</v>
      </c>
      <c r="C46" s="2" t="s">
        <v>61</v>
      </c>
      <c r="D46" s="11"/>
      <c r="E46" s="2" t="s">
        <v>39</v>
      </c>
      <c r="F46" s="27" t="s">
        <v>62</v>
      </c>
      <c r="G46" s="13" t="s">
        <v>24</v>
      </c>
      <c r="H46" s="15"/>
      <c r="I46" s="15">
        <v>25</v>
      </c>
      <c r="J46" s="15"/>
      <c r="K46" s="15"/>
      <c r="L46" s="15"/>
      <c r="M46" s="15">
        <v>50</v>
      </c>
      <c r="N46" s="15"/>
      <c r="O46" s="18">
        <f t="shared" si="0"/>
        <v>75</v>
      </c>
      <c r="P46" s="5"/>
      <c r="Q46" s="5"/>
      <c r="R46" s="6"/>
      <c r="U46" s="7"/>
      <c r="V46" s="8"/>
      <c r="W46" s="7"/>
      <c r="X46" s="7"/>
      <c r="Y46" s="7"/>
    </row>
    <row r="47" spans="1:25" x14ac:dyDescent="0.25">
      <c r="A47" s="41">
        <v>43</v>
      </c>
      <c r="B47" s="24">
        <v>2226870</v>
      </c>
      <c r="C47" s="2" t="s">
        <v>63</v>
      </c>
      <c r="D47" s="11"/>
      <c r="E47" s="2" t="s">
        <v>39</v>
      </c>
      <c r="F47" s="27" t="s">
        <v>64</v>
      </c>
      <c r="G47" s="13" t="s">
        <v>24</v>
      </c>
      <c r="H47" s="15"/>
      <c r="I47" s="15">
        <v>25</v>
      </c>
      <c r="J47" s="15"/>
      <c r="K47" s="15"/>
      <c r="L47" s="15"/>
      <c r="M47" s="15"/>
      <c r="N47" s="15"/>
      <c r="O47" s="18">
        <f t="shared" si="0"/>
        <v>25</v>
      </c>
      <c r="P47" s="5"/>
      <c r="Q47" s="5"/>
      <c r="R47" s="6"/>
      <c r="U47" s="7"/>
      <c r="V47" s="8"/>
      <c r="W47" s="7"/>
      <c r="X47" s="7"/>
      <c r="Y47" s="7"/>
    </row>
    <row r="48" spans="1:25" x14ac:dyDescent="0.25">
      <c r="A48" s="41">
        <v>44</v>
      </c>
      <c r="B48" s="24">
        <v>2291554</v>
      </c>
      <c r="C48" s="2" t="s">
        <v>65</v>
      </c>
      <c r="D48" s="11"/>
      <c r="E48" s="2" t="s">
        <v>39</v>
      </c>
      <c r="F48" s="27" t="s">
        <v>73</v>
      </c>
      <c r="G48" s="13" t="s">
        <v>24</v>
      </c>
      <c r="H48" s="15"/>
      <c r="I48" s="15"/>
      <c r="J48" s="15"/>
      <c r="K48" s="15"/>
      <c r="L48" s="15"/>
      <c r="M48" s="15">
        <v>30</v>
      </c>
      <c r="N48" s="15"/>
      <c r="O48" s="18">
        <f t="shared" si="0"/>
        <v>30</v>
      </c>
      <c r="P48" s="5"/>
      <c r="Q48" s="5"/>
      <c r="R48" s="6"/>
      <c r="U48" s="7"/>
      <c r="V48" s="8"/>
      <c r="W48" s="7"/>
      <c r="X48" s="7"/>
      <c r="Y48" s="7"/>
    </row>
    <row r="49" spans="1:25" x14ac:dyDescent="0.25">
      <c r="A49" s="41">
        <v>45</v>
      </c>
      <c r="B49" s="24">
        <v>2309872</v>
      </c>
      <c r="C49" s="2" t="s">
        <v>66</v>
      </c>
      <c r="D49" s="11"/>
      <c r="E49" s="2" t="s">
        <v>39</v>
      </c>
      <c r="F49" s="27" t="s">
        <v>67</v>
      </c>
      <c r="G49" s="13" t="s">
        <v>24</v>
      </c>
      <c r="H49" s="15"/>
      <c r="I49" s="15"/>
      <c r="J49" s="15"/>
      <c r="K49" s="15"/>
      <c r="L49" s="15"/>
      <c r="M49" s="15">
        <v>20</v>
      </c>
      <c r="N49" s="15"/>
      <c r="O49" s="18">
        <f t="shared" si="0"/>
        <v>20</v>
      </c>
      <c r="P49" s="5"/>
      <c r="Q49" s="5"/>
      <c r="R49" s="6"/>
      <c r="U49" s="7"/>
      <c r="V49" s="8"/>
      <c r="W49" s="7"/>
      <c r="X49" s="7"/>
      <c r="Y49" s="7"/>
    </row>
    <row r="50" spans="1:25" x14ac:dyDescent="0.25">
      <c r="A50" s="41">
        <v>46</v>
      </c>
      <c r="B50" s="24">
        <v>2287259</v>
      </c>
      <c r="C50" s="2" t="s">
        <v>111</v>
      </c>
      <c r="D50" s="11"/>
      <c r="E50" s="2" t="s">
        <v>39</v>
      </c>
      <c r="F50" s="42" t="e">
        <v>#N/A</v>
      </c>
      <c r="G50" s="13" t="s">
        <v>24</v>
      </c>
      <c r="H50" s="15"/>
      <c r="I50" s="15"/>
      <c r="J50" s="15"/>
      <c r="K50" s="15"/>
      <c r="L50" s="15">
        <v>1</v>
      </c>
      <c r="M50" s="15"/>
      <c r="N50" s="15"/>
      <c r="O50" s="18">
        <f t="shared" si="0"/>
        <v>1</v>
      </c>
      <c r="P50" s="5"/>
      <c r="Q50" s="5"/>
      <c r="R50" s="6"/>
      <c r="U50" s="7"/>
      <c r="V50" s="8"/>
      <c r="W50" s="7"/>
      <c r="X50" s="7"/>
      <c r="Y50" s="7"/>
    </row>
    <row r="51" spans="1:25" x14ac:dyDescent="0.25">
      <c r="A51" s="41">
        <v>47</v>
      </c>
      <c r="B51" s="24">
        <v>2287257</v>
      </c>
      <c r="C51" s="2" t="s">
        <v>68</v>
      </c>
      <c r="D51" s="11"/>
      <c r="E51" s="2" t="s">
        <v>39</v>
      </c>
      <c r="F51" s="27" t="s">
        <v>69</v>
      </c>
      <c r="G51" s="13" t="s">
        <v>24</v>
      </c>
      <c r="H51" s="15"/>
      <c r="I51" s="15"/>
      <c r="J51" s="15"/>
      <c r="K51" s="15"/>
      <c r="L51" s="15"/>
      <c r="M51" s="15">
        <v>30</v>
      </c>
      <c r="N51" s="15"/>
      <c r="O51" s="18">
        <f t="shared" si="0"/>
        <v>30</v>
      </c>
      <c r="P51" s="5"/>
      <c r="Q51" s="5"/>
      <c r="R51" s="6"/>
      <c r="U51" s="7"/>
      <c r="V51" s="8"/>
      <c r="W51" s="7"/>
      <c r="X51" s="7"/>
      <c r="Y51" s="7"/>
    </row>
    <row r="52" spans="1:25" x14ac:dyDescent="0.25">
      <c r="A52" s="41">
        <v>48</v>
      </c>
      <c r="B52" s="24">
        <v>2287258</v>
      </c>
      <c r="C52" s="2" t="s">
        <v>112</v>
      </c>
      <c r="D52" s="11"/>
      <c r="E52" s="2" t="s">
        <v>39</v>
      </c>
      <c r="F52" s="42" t="e">
        <v>#N/A</v>
      </c>
      <c r="G52" s="13" t="s">
        <v>24</v>
      </c>
      <c r="H52" s="15"/>
      <c r="I52" s="15"/>
      <c r="J52" s="15"/>
      <c r="K52" s="15"/>
      <c r="L52" s="15">
        <v>4</v>
      </c>
      <c r="M52" s="15"/>
      <c r="N52" s="15"/>
      <c r="O52" s="18">
        <f t="shared" si="0"/>
        <v>4</v>
      </c>
      <c r="P52" s="5"/>
      <c r="Q52" s="5"/>
      <c r="R52" s="6"/>
      <c r="U52" s="7"/>
      <c r="V52" s="8"/>
      <c r="W52" s="7"/>
      <c r="X52" s="7"/>
      <c r="Y52" s="7"/>
    </row>
    <row r="53" spans="1:25" x14ac:dyDescent="0.25">
      <c r="A53" s="41">
        <v>49</v>
      </c>
      <c r="B53" s="24">
        <v>2286861</v>
      </c>
      <c r="C53" s="2" t="s">
        <v>113</v>
      </c>
      <c r="D53" s="11"/>
      <c r="E53" s="2" t="s">
        <v>39</v>
      </c>
      <c r="F53" s="42" t="e">
        <v>#N/A</v>
      </c>
      <c r="G53" s="13" t="s">
        <v>24</v>
      </c>
      <c r="H53" s="15"/>
      <c r="I53" s="15"/>
      <c r="J53" s="15"/>
      <c r="K53" s="15">
        <v>17</v>
      </c>
      <c r="L53" s="15"/>
      <c r="M53" s="15"/>
      <c r="N53" s="15"/>
      <c r="O53" s="18">
        <f t="shared" si="0"/>
        <v>17</v>
      </c>
      <c r="P53" s="5"/>
      <c r="Q53" s="5"/>
      <c r="R53" s="6"/>
      <c r="U53" s="7"/>
      <c r="V53" s="8"/>
      <c r="W53" s="7"/>
      <c r="X53" s="7"/>
      <c r="Y53" s="7"/>
    </row>
    <row r="54" spans="1:25" x14ac:dyDescent="0.25">
      <c r="A54" s="41">
        <v>50</v>
      </c>
      <c r="B54" s="24">
        <v>2286863</v>
      </c>
      <c r="C54" s="2" t="s">
        <v>114</v>
      </c>
      <c r="D54" s="11"/>
      <c r="E54" s="2" t="s">
        <v>39</v>
      </c>
      <c r="F54" s="42" t="e">
        <v>#N/A</v>
      </c>
      <c r="G54" s="13" t="s">
        <v>24</v>
      </c>
      <c r="H54" s="15"/>
      <c r="I54" s="15"/>
      <c r="J54" s="15"/>
      <c r="K54" s="15">
        <v>5</v>
      </c>
      <c r="L54" s="15"/>
      <c r="M54" s="15"/>
      <c r="N54" s="15"/>
      <c r="O54" s="18">
        <f t="shared" si="0"/>
        <v>5</v>
      </c>
      <c r="P54" s="5"/>
      <c r="Q54" s="5"/>
      <c r="R54" s="6"/>
      <c r="U54" s="7"/>
      <c r="V54" s="8"/>
      <c r="W54" s="7"/>
      <c r="X54" s="7"/>
      <c r="Y54" s="7"/>
    </row>
    <row r="55" spans="1:25" x14ac:dyDescent="0.25">
      <c r="A55" s="41">
        <v>51</v>
      </c>
      <c r="B55" s="24">
        <v>2286860</v>
      </c>
      <c r="C55" s="2" t="s">
        <v>115</v>
      </c>
      <c r="D55" s="11"/>
      <c r="E55" s="2" t="s">
        <v>39</v>
      </c>
      <c r="F55" s="42" t="e">
        <v>#N/A</v>
      </c>
      <c r="G55" s="13" t="s">
        <v>24</v>
      </c>
      <c r="H55" s="15"/>
      <c r="I55" s="15"/>
      <c r="J55" s="15"/>
      <c r="K55" s="15">
        <v>8</v>
      </c>
      <c r="L55" s="15"/>
      <c r="M55" s="15"/>
      <c r="N55" s="15"/>
      <c r="O55" s="18">
        <f t="shared" si="0"/>
        <v>8</v>
      </c>
      <c r="P55" s="5"/>
      <c r="Q55" s="5"/>
      <c r="R55" s="6"/>
      <c r="U55" s="7"/>
      <c r="V55" s="8"/>
      <c r="W55" s="7"/>
      <c r="X55" s="7"/>
      <c r="Y55" s="7"/>
    </row>
    <row r="56" spans="1:25" x14ac:dyDescent="0.25">
      <c r="A56" s="41">
        <v>52</v>
      </c>
      <c r="B56" s="24">
        <v>2286934</v>
      </c>
      <c r="C56" s="2" t="s">
        <v>116</v>
      </c>
      <c r="D56" s="11"/>
      <c r="E56" s="2" t="s">
        <v>39</v>
      </c>
      <c r="F56" s="42" t="e">
        <v>#N/A</v>
      </c>
      <c r="G56" s="13" t="s">
        <v>24</v>
      </c>
      <c r="H56" s="15"/>
      <c r="I56" s="15"/>
      <c r="J56" s="15"/>
      <c r="K56" s="15">
        <v>5</v>
      </c>
      <c r="L56" s="15"/>
      <c r="M56" s="15"/>
      <c r="N56" s="15"/>
      <c r="O56" s="18">
        <f t="shared" si="0"/>
        <v>5</v>
      </c>
      <c r="P56" s="5"/>
      <c r="Q56" s="5"/>
      <c r="R56" s="6"/>
      <c r="U56" s="7"/>
      <c r="V56" s="8"/>
      <c r="W56" s="7"/>
      <c r="X56" s="7"/>
      <c r="Y56" s="7"/>
    </row>
    <row r="57" spans="1:25" x14ac:dyDescent="0.25">
      <c r="A57" s="41">
        <v>53</v>
      </c>
      <c r="B57" s="24">
        <v>2286935</v>
      </c>
      <c r="C57" s="2" t="s">
        <v>117</v>
      </c>
      <c r="D57" s="11"/>
      <c r="E57" s="2" t="s">
        <v>39</v>
      </c>
      <c r="F57" s="42" t="e">
        <v>#N/A</v>
      </c>
      <c r="G57" s="13" t="s">
        <v>24</v>
      </c>
      <c r="H57" s="15"/>
      <c r="I57" s="15"/>
      <c r="J57" s="15"/>
      <c r="K57" s="15">
        <v>8</v>
      </c>
      <c r="L57" s="15"/>
      <c r="M57" s="15"/>
      <c r="N57" s="15"/>
      <c r="O57" s="18">
        <f t="shared" si="0"/>
        <v>8</v>
      </c>
      <c r="P57" s="5"/>
      <c r="Q57" s="5"/>
      <c r="R57" s="6"/>
      <c r="U57" s="7"/>
      <c r="V57" s="8"/>
      <c r="W57" s="7"/>
      <c r="X57" s="7"/>
      <c r="Y57" s="7"/>
    </row>
    <row r="58" spans="1:25" x14ac:dyDescent="0.25">
      <c r="A58" s="41">
        <v>54</v>
      </c>
      <c r="B58" s="24">
        <v>2286936</v>
      </c>
      <c r="C58" s="2" t="s">
        <v>118</v>
      </c>
      <c r="D58" s="11"/>
      <c r="E58" s="2" t="s">
        <v>39</v>
      </c>
      <c r="F58" s="42" t="e">
        <v>#N/A</v>
      </c>
      <c r="G58" s="13" t="s">
        <v>24</v>
      </c>
      <c r="H58" s="15"/>
      <c r="I58" s="15"/>
      <c r="J58" s="15"/>
      <c r="K58" s="15">
        <v>5</v>
      </c>
      <c r="L58" s="15"/>
      <c r="M58" s="15"/>
      <c r="N58" s="15"/>
      <c r="O58" s="18">
        <f t="shared" si="0"/>
        <v>5</v>
      </c>
      <c r="P58" s="5"/>
      <c r="Q58" s="5"/>
      <c r="R58" s="6"/>
      <c r="U58" s="7"/>
      <c r="V58" s="8"/>
      <c r="W58" s="7"/>
      <c r="X58" s="7"/>
      <c r="Y58" s="7"/>
    </row>
    <row r="59" spans="1:25" x14ac:dyDescent="0.25">
      <c r="A59" s="41">
        <v>55</v>
      </c>
      <c r="B59" s="24">
        <v>2286937</v>
      </c>
      <c r="C59" s="2" t="s">
        <v>119</v>
      </c>
      <c r="D59" s="11"/>
      <c r="E59" s="2" t="s">
        <v>39</v>
      </c>
      <c r="F59" s="42" t="e">
        <v>#N/A</v>
      </c>
      <c r="G59" s="13" t="s">
        <v>24</v>
      </c>
      <c r="H59" s="15"/>
      <c r="I59" s="15"/>
      <c r="J59" s="15"/>
      <c r="K59" s="15">
        <v>8</v>
      </c>
      <c r="L59" s="15"/>
      <c r="M59" s="15"/>
      <c r="N59" s="15"/>
      <c r="O59" s="18">
        <f t="shared" si="0"/>
        <v>8</v>
      </c>
      <c r="P59" s="5"/>
      <c r="Q59" s="5"/>
      <c r="R59" s="6"/>
      <c r="U59" s="7"/>
      <c r="V59" s="8"/>
      <c r="W59" s="7"/>
      <c r="X59" s="7"/>
      <c r="Y59" s="7"/>
    </row>
    <row r="60" spans="1:25" x14ac:dyDescent="0.25">
      <c r="A60" s="41">
        <v>56</v>
      </c>
      <c r="B60" s="24">
        <v>2286938</v>
      </c>
      <c r="C60" s="2" t="s">
        <v>120</v>
      </c>
      <c r="D60" s="11"/>
      <c r="E60" s="2" t="s">
        <v>39</v>
      </c>
      <c r="F60" s="42" t="e">
        <v>#N/A</v>
      </c>
      <c r="G60" s="13" t="s">
        <v>24</v>
      </c>
      <c r="H60" s="15"/>
      <c r="I60" s="15"/>
      <c r="J60" s="15"/>
      <c r="K60" s="15">
        <v>3</v>
      </c>
      <c r="L60" s="15"/>
      <c r="M60" s="15"/>
      <c r="N60" s="15"/>
      <c r="O60" s="18">
        <f t="shared" si="0"/>
        <v>3</v>
      </c>
      <c r="P60" s="5"/>
      <c r="Q60" s="5"/>
      <c r="R60" s="6"/>
      <c r="U60" s="7"/>
      <c r="V60" s="8"/>
      <c r="W60" s="7"/>
      <c r="X60" s="7"/>
      <c r="Y60" s="7"/>
    </row>
    <row r="61" spans="1:25" x14ac:dyDescent="0.25">
      <c r="A61" s="41">
        <v>57</v>
      </c>
      <c r="B61" s="24">
        <v>2286940</v>
      </c>
      <c r="C61" s="2" t="s">
        <v>121</v>
      </c>
      <c r="D61" s="11"/>
      <c r="E61" s="2" t="s">
        <v>39</v>
      </c>
      <c r="F61" s="42" t="e">
        <v>#N/A</v>
      </c>
      <c r="G61" s="13" t="s">
        <v>24</v>
      </c>
      <c r="H61" s="15"/>
      <c r="I61" s="15"/>
      <c r="J61" s="15"/>
      <c r="K61" s="15">
        <v>3</v>
      </c>
      <c r="L61" s="15"/>
      <c r="M61" s="15"/>
      <c r="N61" s="15"/>
      <c r="O61" s="18">
        <f t="shared" si="0"/>
        <v>3</v>
      </c>
      <c r="P61" s="5"/>
      <c r="Q61" s="5"/>
      <c r="R61" s="6"/>
      <c r="U61" s="7"/>
      <c r="V61" s="8"/>
      <c r="W61" s="7"/>
      <c r="X61" s="7"/>
      <c r="Y61" s="7"/>
    </row>
    <row r="62" spans="1:25" x14ac:dyDescent="0.25">
      <c r="A62" s="41">
        <v>58</v>
      </c>
      <c r="B62" s="24">
        <v>2271283</v>
      </c>
      <c r="C62" s="2" t="s">
        <v>122</v>
      </c>
      <c r="D62" s="11"/>
      <c r="E62" s="2" t="s">
        <v>39</v>
      </c>
      <c r="F62" s="27" t="s">
        <v>123</v>
      </c>
      <c r="G62" s="13" t="s">
        <v>24</v>
      </c>
      <c r="H62" s="15">
        <v>1</v>
      </c>
      <c r="I62" s="15"/>
      <c r="J62" s="15"/>
      <c r="K62" s="15"/>
      <c r="L62" s="15"/>
      <c r="M62" s="15"/>
      <c r="N62" s="15"/>
      <c r="O62" s="18">
        <f t="shared" si="0"/>
        <v>1</v>
      </c>
      <c r="P62" s="5"/>
      <c r="Q62" s="5"/>
      <c r="R62" s="6"/>
      <c r="U62" s="7"/>
      <c r="V62" s="8"/>
      <c r="W62" s="7"/>
      <c r="X62" s="7"/>
      <c r="Y62" s="7"/>
    </row>
    <row r="63" spans="1:25" x14ac:dyDescent="0.25">
      <c r="A63" s="41">
        <v>59</v>
      </c>
      <c r="B63" s="24">
        <v>2255108</v>
      </c>
      <c r="C63" s="2" t="s">
        <v>124</v>
      </c>
      <c r="D63" s="11"/>
      <c r="E63" s="2" t="s">
        <v>39</v>
      </c>
      <c r="F63" s="42" t="e">
        <v>#N/A</v>
      </c>
      <c r="G63" s="13" t="s">
        <v>24</v>
      </c>
      <c r="H63" s="15">
        <v>1</v>
      </c>
      <c r="I63" s="15"/>
      <c r="J63" s="15"/>
      <c r="K63" s="15"/>
      <c r="L63" s="15"/>
      <c r="M63" s="15"/>
      <c r="N63" s="15"/>
      <c r="O63" s="18">
        <f t="shared" si="0"/>
        <v>1</v>
      </c>
      <c r="P63" s="5"/>
      <c r="Q63" s="5"/>
      <c r="R63" s="6"/>
      <c r="U63" s="7"/>
      <c r="V63" s="8"/>
      <c r="W63" s="7"/>
      <c r="X63" s="7"/>
      <c r="Y63" s="7"/>
    </row>
    <row r="64" spans="1:25" x14ac:dyDescent="0.25">
      <c r="A64" s="41">
        <v>60</v>
      </c>
      <c r="B64" s="24">
        <v>2023230</v>
      </c>
      <c r="C64" s="2" t="s">
        <v>125</v>
      </c>
      <c r="D64" s="11"/>
      <c r="E64" s="2" t="s">
        <v>39</v>
      </c>
      <c r="F64" s="42" t="e">
        <v>#N/A</v>
      </c>
      <c r="G64" s="13" t="s">
        <v>24</v>
      </c>
      <c r="H64" s="15"/>
      <c r="I64" s="15"/>
      <c r="J64" s="15"/>
      <c r="K64" s="15">
        <v>6</v>
      </c>
      <c r="L64" s="15"/>
      <c r="M64" s="15"/>
      <c r="N64" s="15"/>
      <c r="O64" s="18">
        <f t="shared" si="0"/>
        <v>6</v>
      </c>
      <c r="P64" s="5"/>
      <c r="Q64" s="5"/>
      <c r="R64" s="6"/>
      <c r="U64" s="7"/>
      <c r="V64" s="8"/>
      <c r="W64" s="7"/>
      <c r="X64" s="7"/>
      <c r="Y64" s="7"/>
    </row>
    <row r="65" spans="1:28" x14ac:dyDescent="0.25">
      <c r="A65" s="41">
        <v>61</v>
      </c>
      <c r="B65" s="24">
        <v>2255417</v>
      </c>
      <c r="C65" s="2" t="s">
        <v>126</v>
      </c>
      <c r="D65" s="11"/>
      <c r="E65" s="2" t="s">
        <v>39</v>
      </c>
      <c r="F65" s="27" t="s">
        <v>70</v>
      </c>
      <c r="G65" s="13" t="s">
        <v>24</v>
      </c>
      <c r="H65" s="15"/>
      <c r="I65" s="15"/>
      <c r="J65" s="15"/>
      <c r="K65" s="15"/>
      <c r="L65" s="15">
        <v>49</v>
      </c>
      <c r="M65" s="15"/>
      <c r="N65" s="15"/>
      <c r="O65" s="18">
        <f t="shared" si="0"/>
        <v>49</v>
      </c>
      <c r="P65" s="5"/>
      <c r="Q65" s="5"/>
      <c r="R65" s="6"/>
      <c r="U65" s="7"/>
      <c r="V65" s="8"/>
      <c r="W65" s="7"/>
      <c r="X65" s="7"/>
      <c r="Y65" s="7"/>
    </row>
    <row r="66" spans="1:28" x14ac:dyDescent="0.25">
      <c r="A66" s="41">
        <v>62</v>
      </c>
      <c r="B66" s="24">
        <v>2359403</v>
      </c>
      <c r="C66" s="2" t="s">
        <v>127</v>
      </c>
      <c r="D66" s="11"/>
      <c r="E66" s="2" t="s">
        <v>39</v>
      </c>
      <c r="F66" s="42" t="e">
        <v>#N/A</v>
      </c>
      <c r="G66" s="13" t="s">
        <v>24</v>
      </c>
      <c r="H66" s="15"/>
      <c r="I66" s="15"/>
      <c r="J66" s="15"/>
      <c r="K66" s="15"/>
      <c r="L66" s="15"/>
      <c r="M66" s="15"/>
      <c r="N66" s="15">
        <v>2</v>
      </c>
      <c r="O66" s="18">
        <f t="shared" si="0"/>
        <v>2</v>
      </c>
      <c r="P66" s="5"/>
      <c r="Q66" s="5"/>
      <c r="R66" s="6"/>
      <c r="U66" s="7"/>
      <c r="V66" s="8"/>
      <c r="W66" s="7"/>
      <c r="X66" s="7"/>
      <c r="Y66" s="7"/>
    </row>
    <row r="67" spans="1:28" x14ac:dyDescent="0.25">
      <c r="A67" s="41">
        <v>63</v>
      </c>
      <c r="B67" s="24">
        <v>2277017</v>
      </c>
      <c r="C67" s="2" t="s">
        <v>128</v>
      </c>
      <c r="D67" s="11"/>
      <c r="E67" s="2" t="s">
        <v>39</v>
      </c>
      <c r="F67" s="42" t="e">
        <v>#N/A</v>
      </c>
      <c r="G67" s="13" t="s">
        <v>24</v>
      </c>
      <c r="H67" s="15">
        <v>1</v>
      </c>
      <c r="I67" s="15"/>
      <c r="J67" s="15"/>
      <c r="K67" s="15"/>
      <c r="L67" s="15"/>
      <c r="M67" s="15"/>
      <c r="N67" s="15"/>
      <c r="O67" s="18">
        <f t="shared" si="0"/>
        <v>1</v>
      </c>
      <c r="P67" s="5"/>
      <c r="Q67" s="5"/>
      <c r="R67" s="6"/>
      <c r="U67" s="7"/>
      <c r="V67" s="8"/>
      <c r="W67" s="7"/>
      <c r="X67" s="7"/>
      <c r="Y67" s="7"/>
    </row>
    <row r="68" spans="1:28" x14ac:dyDescent="0.25">
      <c r="A68" s="41">
        <v>64</v>
      </c>
      <c r="B68" s="24">
        <v>2279217</v>
      </c>
      <c r="C68" s="2" t="s">
        <v>129</v>
      </c>
      <c r="D68" s="11"/>
      <c r="E68" s="2" t="s">
        <v>39</v>
      </c>
      <c r="F68" s="42" t="e">
        <v>#N/A</v>
      </c>
      <c r="G68" s="13" t="s">
        <v>24</v>
      </c>
      <c r="H68" s="15">
        <v>1</v>
      </c>
      <c r="I68" s="15"/>
      <c r="J68" s="15"/>
      <c r="K68" s="15"/>
      <c r="L68" s="15"/>
      <c r="M68" s="15"/>
      <c r="N68" s="15"/>
      <c r="O68" s="18">
        <f t="shared" si="0"/>
        <v>1</v>
      </c>
      <c r="P68" s="5"/>
      <c r="Q68" s="5"/>
      <c r="R68" s="6"/>
      <c r="U68" s="7"/>
      <c r="V68" s="8"/>
      <c r="W68" s="7"/>
      <c r="X68" s="7"/>
      <c r="Y68" s="7"/>
    </row>
    <row r="69" spans="1:28" x14ac:dyDescent="0.25">
      <c r="A69" s="41">
        <v>65</v>
      </c>
      <c r="B69" s="24">
        <v>2072330</v>
      </c>
      <c r="C69" s="2" t="s">
        <v>130</v>
      </c>
      <c r="D69" s="11"/>
      <c r="E69" s="2" t="s">
        <v>39</v>
      </c>
      <c r="F69" s="42" t="e">
        <v>#N/A</v>
      </c>
      <c r="G69" s="13" t="s">
        <v>24</v>
      </c>
      <c r="H69" s="15">
        <v>1</v>
      </c>
      <c r="I69" s="15"/>
      <c r="J69" s="15"/>
      <c r="K69" s="15"/>
      <c r="L69" s="15"/>
      <c r="M69" s="15"/>
      <c r="N69" s="15"/>
      <c r="O69" s="18">
        <f t="shared" ref="O69:O75" si="1">SUM(H69:N69)</f>
        <v>1</v>
      </c>
      <c r="P69" s="5"/>
      <c r="Q69" s="5"/>
      <c r="R69" s="6"/>
      <c r="U69" s="7"/>
      <c r="V69" s="8"/>
      <c r="W69" s="7"/>
      <c r="X69" s="7"/>
      <c r="Y69" s="7"/>
    </row>
    <row r="70" spans="1:28" x14ac:dyDescent="0.25">
      <c r="A70" s="41">
        <v>66</v>
      </c>
      <c r="B70" s="24">
        <v>2016528</v>
      </c>
      <c r="C70" s="2" t="s">
        <v>131</v>
      </c>
      <c r="D70" s="11"/>
      <c r="E70" s="2" t="s">
        <v>39</v>
      </c>
      <c r="F70" s="27" t="s">
        <v>132</v>
      </c>
      <c r="G70" s="13" t="s">
        <v>24</v>
      </c>
      <c r="H70" s="15">
        <v>3</v>
      </c>
      <c r="I70" s="15"/>
      <c r="J70" s="15"/>
      <c r="K70" s="15"/>
      <c r="L70" s="15"/>
      <c r="M70" s="15"/>
      <c r="N70" s="15"/>
      <c r="O70" s="18">
        <f t="shared" si="1"/>
        <v>3</v>
      </c>
      <c r="P70" s="5"/>
      <c r="Q70" s="5"/>
      <c r="R70" s="6"/>
      <c r="U70" s="7"/>
      <c r="V70" s="8"/>
      <c r="W70" s="7"/>
      <c r="X70" s="7"/>
      <c r="Y70" s="7"/>
    </row>
    <row r="71" spans="1:28" x14ac:dyDescent="0.25">
      <c r="A71" s="41">
        <v>67</v>
      </c>
      <c r="B71" s="24">
        <v>2117709</v>
      </c>
      <c r="C71" s="2" t="s">
        <v>133</v>
      </c>
      <c r="D71" s="11"/>
      <c r="E71" s="2" t="s">
        <v>39</v>
      </c>
      <c r="F71" s="27" t="s">
        <v>134</v>
      </c>
      <c r="G71" s="13" t="s">
        <v>24</v>
      </c>
      <c r="H71" s="15">
        <v>2</v>
      </c>
      <c r="I71" s="15"/>
      <c r="J71" s="15"/>
      <c r="K71" s="15"/>
      <c r="L71" s="15"/>
      <c r="M71" s="15">
        <v>1</v>
      </c>
      <c r="N71" s="15"/>
      <c r="O71" s="18">
        <f t="shared" si="1"/>
        <v>3</v>
      </c>
      <c r="P71" s="5"/>
      <c r="Q71" s="5"/>
      <c r="R71" s="6"/>
      <c r="U71" s="7"/>
      <c r="V71" s="8"/>
      <c r="W71" s="7"/>
      <c r="X71" s="7"/>
      <c r="Y71" s="7"/>
    </row>
    <row r="72" spans="1:28" x14ac:dyDescent="0.25">
      <c r="A72" s="41">
        <v>68</v>
      </c>
      <c r="B72" s="24">
        <v>2263373</v>
      </c>
      <c r="C72" s="2" t="s">
        <v>135</v>
      </c>
      <c r="D72" s="11"/>
      <c r="E72" s="2" t="s">
        <v>39</v>
      </c>
      <c r="F72" s="42" t="e">
        <v>#N/A</v>
      </c>
      <c r="G72" s="13" t="s">
        <v>24</v>
      </c>
      <c r="H72" s="15">
        <v>13</v>
      </c>
      <c r="I72" s="15"/>
      <c r="J72" s="15"/>
      <c r="K72" s="15"/>
      <c r="L72" s="15"/>
      <c r="M72" s="15"/>
      <c r="N72" s="15"/>
      <c r="O72" s="18">
        <f t="shared" si="1"/>
        <v>13</v>
      </c>
      <c r="P72" s="5"/>
      <c r="Q72" s="5"/>
      <c r="R72" s="6"/>
      <c r="U72" s="7"/>
      <c r="V72" s="8"/>
      <c r="W72" s="7"/>
      <c r="X72" s="7"/>
      <c r="Y72" s="7"/>
    </row>
    <row r="73" spans="1:28" x14ac:dyDescent="0.25">
      <c r="A73" s="41">
        <v>69</v>
      </c>
      <c r="B73" s="24">
        <v>2225553</v>
      </c>
      <c r="C73" s="2" t="s">
        <v>136</v>
      </c>
      <c r="D73" s="11"/>
      <c r="E73" s="2" t="s">
        <v>39</v>
      </c>
      <c r="F73" s="27" t="s">
        <v>137</v>
      </c>
      <c r="G73" s="13" t="s">
        <v>24</v>
      </c>
      <c r="H73" s="15"/>
      <c r="I73" s="15"/>
      <c r="J73" s="15"/>
      <c r="K73" s="15"/>
      <c r="L73" s="15"/>
      <c r="M73" s="15">
        <v>1</v>
      </c>
      <c r="N73" s="15"/>
      <c r="O73" s="18">
        <f t="shared" si="1"/>
        <v>1</v>
      </c>
      <c r="P73" s="5"/>
      <c r="Q73" s="5"/>
      <c r="R73" s="6"/>
      <c r="U73" s="7"/>
      <c r="V73" s="8"/>
      <c r="W73" s="7"/>
      <c r="X73" s="7"/>
      <c r="Y73" s="7"/>
    </row>
    <row r="74" spans="1:28" x14ac:dyDescent="0.25">
      <c r="A74" s="41">
        <v>70</v>
      </c>
      <c r="B74" s="24">
        <v>2225551</v>
      </c>
      <c r="C74" s="2" t="s">
        <v>138</v>
      </c>
      <c r="D74" s="11"/>
      <c r="E74" s="2" t="s">
        <v>39</v>
      </c>
      <c r="F74" s="27" t="s">
        <v>139</v>
      </c>
      <c r="G74" s="13" t="s">
        <v>24</v>
      </c>
      <c r="H74" s="15"/>
      <c r="I74" s="15"/>
      <c r="J74" s="15">
        <v>2</v>
      </c>
      <c r="K74" s="15"/>
      <c r="L74" s="15"/>
      <c r="M74" s="15"/>
      <c r="N74" s="15"/>
      <c r="O74" s="18">
        <f t="shared" si="1"/>
        <v>2</v>
      </c>
      <c r="P74" s="5"/>
      <c r="Q74" s="5"/>
      <c r="R74" s="6"/>
      <c r="U74" s="7"/>
      <c r="V74" s="8"/>
      <c r="W74" s="7"/>
      <c r="X74" s="7"/>
      <c r="Y74" s="7"/>
    </row>
    <row r="75" spans="1:28" x14ac:dyDescent="0.25">
      <c r="A75" s="41">
        <v>71</v>
      </c>
      <c r="B75" s="24">
        <v>2104507</v>
      </c>
      <c r="C75" s="2" t="s">
        <v>140</v>
      </c>
      <c r="D75" s="11"/>
      <c r="E75" s="2" t="s">
        <v>39</v>
      </c>
      <c r="F75" s="27" t="s">
        <v>141</v>
      </c>
      <c r="G75" s="13" t="s">
        <v>24</v>
      </c>
      <c r="H75" s="15"/>
      <c r="I75" s="15"/>
      <c r="J75" s="15">
        <v>2</v>
      </c>
      <c r="K75" s="15"/>
      <c r="L75" s="15"/>
      <c r="M75" s="15">
        <v>2</v>
      </c>
      <c r="N75" s="15"/>
      <c r="O75" s="18">
        <f t="shared" si="1"/>
        <v>4</v>
      </c>
      <c r="P75" s="5"/>
      <c r="Q75" s="5"/>
      <c r="R75" s="6"/>
      <c r="U75" s="7"/>
      <c r="V75" s="8"/>
      <c r="W75" s="7"/>
      <c r="X75" s="7"/>
      <c r="Y75" s="7"/>
    </row>
    <row r="76" spans="1:28" s="36" customFormat="1" x14ac:dyDescent="0.25">
      <c r="A76" s="43"/>
      <c r="B76" s="16" t="s">
        <v>28</v>
      </c>
      <c r="C76" s="17"/>
      <c r="D76" s="17"/>
      <c r="E76" s="17"/>
      <c r="F76" s="30"/>
      <c r="G76" s="16"/>
      <c r="H76" s="18">
        <f>SUM(H5:H75)</f>
        <v>165</v>
      </c>
      <c r="I76" s="18">
        <f t="shared" ref="I76:N76" si="2">SUM(I5:I75)</f>
        <v>117</v>
      </c>
      <c r="J76" s="18">
        <f t="shared" si="2"/>
        <v>4</v>
      </c>
      <c r="K76" s="18">
        <f t="shared" si="2"/>
        <v>228</v>
      </c>
      <c r="L76" s="18">
        <f t="shared" si="2"/>
        <v>136</v>
      </c>
      <c r="M76" s="18">
        <f t="shared" si="2"/>
        <v>215</v>
      </c>
      <c r="N76" s="18">
        <f t="shared" si="2"/>
        <v>30</v>
      </c>
      <c r="O76" s="18">
        <f>SUM(H76:N76)</f>
        <v>895</v>
      </c>
      <c r="P76" s="19"/>
      <c r="Q76" s="19"/>
      <c r="R76" s="20"/>
      <c r="S76" s="44"/>
      <c r="T76" s="44"/>
      <c r="U76" s="21"/>
      <c r="V76" s="22"/>
      <c r="W76" s="21"/>
      <c r="X76" s="21"/>
      <c r="Y76" s="21"/>
      <c r="Z76" s="44"/>
      <c r="AA76" s="44"/>
      <c r="AB76" s="44"/>
    </row>
    <row r="77" spans="1:28" x14ac:dyDescent="0.25">
      <c r="B77" s="45"/>
      <c r="O77" s="31"/>
    </row>
    <row r="78" spans="1:28" x14ac:dyDescent="0.25">
      <c r="B78" s="16"/>
      <c r="H78" s="46"/>
      <c r="I78" s="46"/>
      <c r="J78" s="46"/>
      <c r="K78" s="46"/>
      <c r="L78" s="46"/>
      <c r="M78" s="46"/>
      <c r="N78" s="46"/>
      <c r="O78" s="46"/>
    </row>
  </sheetData>
  <autoFilter ref="A4:O78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25" sqref="C25:C26"/>
    </sheetView>
  </sheetViews>
  <sheetFormatPr defaultRowHeight="15" x14ac:dyDescent="0.25"/>
  <cols>
    <col min="1" max="1" width="5.28515625" style="25" bestFit="1" customWidth="1"/>
    <col min="2" max="2" width="14.7109375" style="25" bestFit="1" customWidth="1"/>
    <col min="3" max="3" width="90.28515625" style="25" bestFit="1" customWidth="1"/>
    <col min="4" max="4" width="17.42578125" style="25" bestFit="1" customWidth="1"/>
    <col min="5" max="5" width="74.140625" style="25" bestFit="1" customWidth="1"/>
    <col min="6" max="16384" width="9.140625" style="25"/>
  </cols>
  <sheetData>
    <row r="1" spans="1:5" x14ac:dyDescent="0.25">
      <c r="A1" s="25" t="s">
        <v>39</v>
      </c>
      <c r="C1" s="25" t="s">
        <v>71</v>
      </c>
    </row>
    <row r="3" spans="1:5" x14ac:dyDescent="0.25">
      <c r="A3" s="26" t="s">
        <v>20</v>
      </c>
      <c r="B3" s="26" t="s">
        <v>21</v>
      </c>
      <c r="C3" s="9" t="s">
        <v>19</v>
      </c>
      <c r="D3" s="9" t="s">
        <v>4</v>
      </c>
      <c r="E3" s="9" t="s">
        <v>5</v>
      </c>
    </row>
    <row r="4" spans="1:5" x14ac:dyDescent="0.25">
      <c r="A4" s="27">
        <v>1</v>
      </c>
      <c r="B4" s="14" t="s">
        <v>6</v>
      </c>
      <c r="C4" s="28" t="s">
        <v>27</v>
      </c>
      <c r="D4" s="28" t="s">
        <v>37</v>
      </c>
      <c r="E4" s="29" t="s">
        <v>142</v>
      </c>
    </row>
    <row r="5" spans="1:5" x14ac:dyDescent="0.25">
      <c r="A5" s="32">
        <v>2</v>
      </c>
      <c r="B5" s="33" t="s">
        <v>7</v>
      </c>
      <c r="C5" s="34" t="s">
        <v>25</v>
      </c>
      <c r="D5" s="33" t="s">
        <v>37</v>
      </c>
      <c r="E5" s="35" t="s">
        <v>38</v>
      </c>
    </row>
    <row r="6" spans="1:5" x14ac:dyDescent="0.25">
      <c r="A6" s="27">
        <v>3</v>
      </c>
      <c r="B6" s="14" t="s">
        <v>8</v>
      </c>
      <c r="C6" s="28" t="s">
        <v>26</v>
      </c>
      <c r="D6" s="28" t="s">
        <v>37</v>
      </c>
      <c r="E6" s="29" t="s">
        <v>142</v>
      </c>
    </row>
    <row r="7" spans="1:5" x14ac:dyDescent="0.25">
      <c r="A7" s="27">
        <v>4</v>
      </c>
      <c r="B7" s="14" t="s">
        <v>9</v>
      </c>
      <c r="C7" s="28" t="s">
        <v>33</v>
      </c>
      <c r="D7" s="28" t="s">
        <v>37</v>
      </c>
      <c r="E7" s="29" t="s">
        <v>142</v>
      </c>
    </row>
    <row r="8" spans="1:5" x14ac:dyDescent="0.25">
      <c r="A8" s="32">
        <v>5</v>
      </c>
      <c r="B8" s="33" t="s">
        <v>10</v>
      </c>
      <c r="C8" s="34" t="s">
        <v>29</v>
      </c>
      <c r="D8" s="33" t="s">
        <v>37</v>
      </c>
      <c r="E8" s="35" t="s">
        <v>38</v>
      </c>
    </row>
    <row r="9" spans="1:5" x14ac:dyDescent="0.25">
      <c r="A9" s="27">
        <v>6</v>
      </c>
      <c r="B9" s="14" t="s">
        <v>11</v>
      </c>
      <c r="C9" s="28" t="s">
        <v>30</v>
      </c>
      <c r="D9" s="28" t="s">
        <v>37</v>
      </c>
      <c r="E9" s="29" t="s">
        <v>142</v>
      </c>
    </row>
    <row r="10" spans="1:5" x14ac:dyDescent="0.25">
      <c r="A10" s="27">
        <v>7</v>
      </c>
      <c r="B10" s="14" t="s">
        <v>12</v>
      </c>
      <c r="C10" s="28" t="s">
        <v>35</v>
      </c>
      <c r="D10" s="28" t="s">
        <v>37</v>
      </c>
      <c r="E10" s="29" t="s">
        <v>142</v>
      </c>
    </row>
    <row r="11" spans="1:5" x14ac:dyDescent="0.25">
      <c r="A11" s="27">
        <v>8</v>
      </c>
      <c r="B11" s="14" t="s">
        <v>13</v>
      </c>
      <c r="C11" s="28" t="s">
        <v>34</v>
      </c>
      <c r="D11" s="28" t="s">
        <v>37</v>
      </c>
      <c r="E11" s="29" t="s">
        <v>142</v>
      </c>
    </row>
    <row r="12" spans="1:5" x14ac:dyDescent="0.25">
      <c r="A12" s="27">
        <v>9</v>
      </c>
      <c r="B12" s="14" t="s">
        <v>14</v>
      </c>
      <c r="C12" s="28" t="s">
        <v>31</v>
      </c>
      <c r="D12" s="28" t="s">
        <v>37</v>
      </c>
      <c r="E12" s="29" t="s">
        <v>142</v>
      </c>
    </row>
    <row r="13" spans="1:5" x14ac:dyDescent="0.25">
      <c r="A13" s="32">
        <v>10</v>
      </c>
      <c r="B13" s="33" t="s">
        <v>15</v>
      </c>
      <c r="C13" s="34" t="s">
        <v>32</v>
      </c>
      <c r="D13" s="33" t="s">
        <v>37</v>
      </c>
      <c r="E13" s="35" t="s">
        <v>38</v>
      </c>
    </row>
    <row r="14" spans="1:5" ht="39" x14ac:dyDescent="0.25">
      <c r="A14" s="32">
        <v>11</v>
      </c>
      <c r="B14" s="33" t="s">
        <v>16</v>
      </c>
      <c r="C14" s="34" t="s">
        <v>36</v>
      </c>
      <c r="D14" s="33" t="s">
        <v>37</v>
      </c>
      <c r="E14" s="35" t="s">
        <v>38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2018-10-05T14:39:34Z</dcterms:modified>
</cp:coreProperties>
</file>